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Anuario Estadístico Provincial 2022. Completo en pdf\Para enviar Capítulos Anuario 2022\"/>
    </mc:Choice>
  </mc:AlternateContent>
  <bookViews>
    <workbookView xWindow="0" yWindow="0" windowWidth="20400" windowHeight="7050" tabRatio="719" activeTab="8"/>
  </bookViews>
  <sheets>
    <sheet name="8.1-2" sheetId="26" r:id="rId1"/>
    <sheet name="8.3-4" sheetId="28" r:id="rId2"/>
    <sheet name="8.5-6" sheetId="34" r:id="rId3"/>
    <sheet name="8.7" sheetId="46" r:id="rId4"/>
    <sheet name="8.8" sheetId="36" r:id="rId5"/>
    <sheet name="8.9" sheetId="37" r:id="rId6"/>
    <sheet name="8.11-12" sheetId="48" r:id="rId7"/>
    <sheet name="8.13" sheetId="44" r:id="rId8"/>
    <sheet name="8.13 Concl" sheetId="51" r:id="rId9"/>
  </sheets>
  <definedNames>
    <definedName name="_Fill" localSheetId="6" hidden="1">#REF!</definedName>
    <definedName name="_Fill" hidden="1">#REF!</definedName>
    <definedName name="A_impresión_IM" localSheetId="6">#REF!</definedName>
    <definedName name="A_impresión_IM">#REF!</definedName>
    <definedName name="_xlnm.Print_Area" localSheetId="6">'8.11-12'!$A$1:$E$14</definedName>
    <definedName name="_xlnm.Print_Area" localSheetId="7">'8.13'!$A$2:$L$9</definedName>
    <definedName name="_xlnm.Print_Area" localSheetId="8">'8.13 Concl'!$A$1:$E$35</definedName>
    <definedName name="_xlnm.Print_Area" localSheetId="1">'8.3-4'!$A$1:$H$17</definedName>
    <definedName name="_xlnm.Print_Area" localSheetId="2">'8.5-6'!$A$1:$H$57</definedName>
    <definedName name="_xlnm.Print_Area" localSheetId="3">'8.7'!$A$1:$H$44</definedName>
    <definedName name="_xlnm.Print_Area" localSheetId="4">'8.8'!$A$1:$F$38</definedName>
    <definedName name="_xlnm.Print_Area" localSheetId="5">'8.9'!$A$1:$E$58</definedName>
    <definedName name="nuevo" localSheetId="6" hidden="1">#REF!</definedName>
    <definedName name="nuevo" hidden="1">#REF!</definedName>
  </definedNames>
  <calcPr calcId="162913"/>
</workbook>
</file>

<file path=xl/calcChain.xml><?xml version="1.0" encoding="utf-8"?>
<calcChain xmlns="http://schemas.openxmlformats.org/spreadsheetml/2006/main">
  <c r="H8" i="46" l="1"/>
  <c r="H17" i="46" s="1"/>
  <c r="H18" i="46"/>
  <c r="H19" i="46"/>
  <c r="H20" i="46"/>
  <c r="H21" i="46"/>
  <c r="H22" i="46"/>
  <c r="H23" i="46"/>
  <c r="H24" i="34"/>
  <c r="G8" i="34"/>
  <c r="F8" i="34"/>
  <c r="F28" i="26"/>
  <c r="G30" i="26"/>
  <c r="G31" i="26"/>
  <c r="G27" i="26"/>
  <c r="D15" i="48" l="1"/>
  <c r="E17" i="46" l="1"/>
  <c r="E18" i="46"/>
  <c r="F18" i="46"/>
  <c r="E19" i="46"/>
  <c r="F19" i="46"/>
  <c r="E20" i="46"/>
  <c r="F20" i="46"/>
  <c r="E21" i="46"/>
  <c r="F21" i="46"/>
  <c r="E22" i="46"/>
  <c r="F22" i="46"/>
  <c r="E23" i="46"/>
  <c r="F23" i="46"/>
  <c r="G18" i="46"/>
  <c r="G19" i="46"/>
  <c r="G20" i="46"/>
  <c r="G21" i="46"/>
  <c r="G22" i="46"/>
  <c r="G23" i="46"/>
  <c r="F23" i="34"/>
  <c r="G23" i="34"/>
  <c r="G8" i="46"/>
  <c r="G24" i="34"/>
  <c r="F24" i="34" l="1"/>
  <c r="I50" i="48"/>
  <c r="H50" i="48"/>
  <c r="G50" i="48"/>
  <c r="E50" i="48"/>
  <c r="D50" i="48"/>
  <c r="C50" i="48"/>
  <c r="I49" i="48"/>
  <c r="H49" i="48"/>
  <c r="G49" i="48"/>
  <c r="E49" i="48"/>
  <c r="I48" i="48"/>
  <c r="H48" i="48"/>
  <c r="G48" i="48"/>
  <c r="C39" i="48"/>
  <c r="D49" i="48" s="1"/>
  <c r="C38" i="48"/>
  <c r="D48" i="48" s="1"/>
  <c r="J24" i="48"/>
  <c r="D14" i="48"/>
  <c r="J13" i="48"/>
  <c r="K24" i="48" s="1"/>
  <c r="D13" i="48"/>
  <c r="D24" i="48" s="1"/>
  <c r="F8" i="46"/>
  <c r="M16" i="46"/>
  <c r="M20" i="46"/>
  <c r="M21" i="46"/>
  <c r="E24" i="34"/>
  <c r="E23" i="34"/>
  <c r="D23" i="34"/>
  <c r="B26" i="28"/>
  <c r="L20" i="46" l="1"/>
  <c r="F17" i="46"/>
  <c r="C49" i="48"/>
  <c r="G17" i="46"/>
  <c r="E48" i="48"/>
  <c r="C48" i="48"/>
  <c r="F24" i="48"/>
  <c r="I24" i="48"/>
  <c r="L16" i="46"/>
  <c r="L21" i="46"/>
  <c r="B10" i="28"/>
  <c r="B8" i="28" l="1"/>
  <c r="B7" i="28" l="1"/>
  <c r="L14" i="46" l="1"/>
  <c r="L12" i="46"/>
  <c r="L10" i="46"/>
  <c r="L15" i="46"/>
  <c r="L13" i="46"/>
  <c r="L11" i="46"/>
  <c r="L9" i="46"/>
  <c r="M15" i="46"/>
  <c r="M14" i="46"/>
  <c r="M13" i="46"/>
  <c r="M12" i="46"/>
  <c r="M11" i="46"/>
  <c r="M10" i="46"/>
  <c r="M9" i="46"/>
</calcChain>
</file>

<file path=xl/sharedStrings.xml><?xml version="1.0" encoding="utf-8"?>
<sst xmlns="http://schemas.openxmlformats.org/spreadsheetml/2006/main" count="308" uniqueCount="136">
  <si>
    <t>…</t>
  </si>
  <si>
    <t>Petróleo</t>
  </si>
  <si>
    <t>Electricidad</t>
  </si>
  <si>
    <t>petróleo</t>
  </si>
  <si>
    <t>Asfalto</t>
  </si>
  <si>
    <t>Gas manufacturado</t>
  </si>
  <si>
    <t xml:space="preserve">       (Mt)</t>
  </si>
  <si>
    <t>UM</t>
  </si>
  <si>
    <t>Mt</t>
  </si>
  <si>
    <t>Gasolina de aviación</t>
  </si>
  <si>
    <t>Alcohol desnaturalizado</t>
  </si>
  <si>
    <t xml:space="preserve">     licuado de</t>
  </si>
  <si>
    <t>facturado</t>
  </si>
  <si>
    <t>Gas manu-</t>
  </si>
  <si>
    <t>-</t>
  </si>
  <si>
    <t>Total</t>
  </si>
  <si>
    <t>Gas licuado de petróleo</t>
  </si>
  <si>
    <t>Combustible diesel</t>
  </si>
  <si>
    <t xml:space="preserve">      (GW.h)</t>
  </si>
  <si>
    <t>AÑOS</t>
  </si>
  <si>
    <t xml:space="preserve">AÑOS             </t>
  </si>
  <si>
    <t xml:space="preserve">   Construcción</t>
  </si>
  <si>
    <t xml:space="preserve">   Gas </t>
  </si>
  <si>
    <t>Termo-</t>
  </si>
  <si>
    <t>Extracción de petróleo crudo y de gas natural</t>
  </si>
  <si>
    <t>Explotación de otras minas  y canteras</t>
  </si>
  <si>
    <t>t</t>
  </si>
  <si>
    <t>PRODUCTOS</t>
  </si>
  <si>
    <t>Petróleo crudo</t>
  </si>
  <si>
    <t xml:space="preserve">   Explotación de minas y canteras</t>
  </si>
  <si>
    <t>eléctricas</t>
  </si>
  <si>
    <t xml:space="preserve">   Transporte, almacenamiento y comunicaciones</t>
  </si>
  <si>
    <t xml:space="preserve">   Población</t>
  </si>
  <si>
    <t>Tasas (%)</t>
  </si>
  <si>
    <t>Aceites y grasas lubricantes terminados</t>
  </si>
  <si>
    <t>Interco-</t>
  </si>
  <si>
    <t>Miles de toneladas</t>
  </si>
  <si>
    <r>
      <t>MMm</t>
    </r>
    <r>
      <rPr>
        <vertAlign val="superscript"/>
        <sz val="9"/>
        <color indexed="8"/>
        <rFont val="Arial"/>
        <family val="2"/>
      </rPr>
      <t>3</t>
    </r>
  </si>
  <si>
    <r>
      <t xml:space="preserve">Derivados del petróleo </t>
    </r>
    <r>
      <rPr>
        <vertAlign val="superscript"/>
        <sz val="9"/>
        <color indexed="8"/>
        <rFont val="Arial"/>
        <family val="2"/>
      </rPr>
      <t>(a)</t>
    </r>
  </si>
  <si>
    <t>Fuente: Oficina Nacional de Estadística e Información y Oficina Nacional de Recursos Minerales.</t>
  </si>
  <si>
    <t xml:space="preserve">PRODUCTOS Y ACTIVIDADES </t>
  </si>
  <si>
    <t xml:space="preserve">   Agricultura, ganadería y silvicultura</t>
  </si>
  <si>
    <t xml:space="preserve"> Gas licuado de petróleo</t>
  </si>
  <si>
    <t xml:space="preserve"> Gasolina de motor (excluye aviación)</t>
  </si>
  <si>
    <t xml:space="preserve"> Fuel oil</t>
  </si>
  <si>
    <t xml:space="preserve"> Combustible diesel</t>
  </si>
  <si>
    <r>
      <t>(a)</t>
    </r>
    <r>
      <rPr>
        <sz val="9"/>
        <rFont val="Arial"/>
        <family val="2"/>
      </rPr>
      <t xml:space="preserve">  Incluye el petróleo crudo utilizado en sustitución de fuel oil.</t>
    </r>
  </si>
  <si>
    <t>diesel</t>
  </si>
  <si>
    <t>Fuente: Oficina Nacional de Estadística e Información, Ministerio de la Agricultura y Grupo Empresarial AZCUBA.</t>
  </si>
  <si>
    <t>Consumo promedio mensual (kW.h/cliente)</t>
  </si>
  <si>
    <t>Derivados del petróleo</t>
  </si>
  <si>
    <t>Fuente: Oficina Nacional de Estadística e Información y MINEM (Unión Eléctrica).</t>
  </si>
  <si>
    <t>Fuente: Ministerio de la Agricultura, MINEM (Unión Eléctrica) y Unión Cuba - Petróleo.</t>
  </si>
  <si>
    <t>térmica</t>
  </si>
  <si>
    <r>
      <t>(MMm</t>
    </r>
    <r>
      <rPr>
        <b/>
        <vertAlign val="superscript"/>
        <sz val="9"/>
        <color theme="0"/>
        <rFont val="Arial"/>
        <family val="2"/>
      </rPr>
      <t>3</t>
    </r>
    <r>
      <rPr>
        <b/>
        <sz val="9"/>
        <color theme="0"/>
        <rFont val="Arial"/>
        <family val="2"/>
      </rPr>
      <t>)</t>
    </r>
  </si>
  <si>
    <t>Autoproductores</t>
  </si>
  <si>
    <t>de servicio</t>
  </si>
  <si>
    <t>Industria</t>
  </si>
  <si>
    <t>Renovables</t>
  </si>
  <si>
    <t xml:space="preserve">8.1 - Explotación minera en producciones seleccionadas </t>
  </si>
  <si>
    <t>CONCEPTO</t>
  </si>
  <si>
    <t xml:space="preserve">  UM</t>
  </si>
  <si>
    <t>Gas natural</t>
  </si>
  <si>
    <t>Petroleo crudo</t>
  </si>
  <si>
    <t>Piedra para trituración</t>
  </si>
  <si>
    <t>Yeso</t>
  </si>
  <si>
    <t>Mmm3</t>
  </si>
  <si>
    <t>8.2 - Tasas en producciones seleccionadas</t>
  </si>
  <si>
    <t>8.3 - Producción de portadores energéticos primarios</t>
  </si>
  <si>
    <t xml:space="preserve">Petróleo crudo     </t>
  </si>
  <si>
    <t>Por ciento</t>
  </si>
  <si>
    <t>8.4 - Producción de portadores energéticos secundarios</t>
  </si>
  <si>
    <t>Derivados del petróleo (a)</t>
  </si>
  <si>
    <t>8.5 - Consumo de portadores energéticos primarios</t>
  </si>
  <si>
    <t>8.6 - Consumo de portadores energéticos secundarios</t>
  </si>
  <si>
    <t>Mhl</t>
  </si>
  <si>
    <t>8.7 - Consumo de petróleo crudo y derivados del petróleo</t>
  </si>
  <si>
    <t>Gasolina de motor (excluye de aviación)</t>
  </si>
  <si>
    <t>Tasas</t>
  </si>
  <si>
    <t>Tasas(%)</t>
  </si>
  <si>
    <t>8.8 - Consumo de petróleo crudo y derivados del petróleo en actividades económicas y por la población</t>
  </si>
  <si>
    <t xml:space="preserve">  De ello:</t>
  </si>
  <si>
    <t xml:space="preserve">   Industria azucarera</t>
  </si>
  <si>
    <t xml:space="preserve"> Toneladas</t>
  </si>
  <si>
    <t>8.9 - Consumo de energía en los hogares</t>
  </si>
  <si>
    <t>2, 536,2</t>
  </si>
  <si>
    <t>8.10 - Indicadores seleccionados de electricidad</t>
  </si>
  <si>
    <t>8.11 - Generación bruta de energía eléctrica por fuente productora</t>
  </si>
  <si>
    <t>GigaWatt hora</t>
  </si>
  <si>
    <t>Empresas</t>
  </si>
  <si>
    <t>público</t>
  </si>
  <si>
    <t>azucarera</t>
  </si>
  <si>
    <t>Estructura del total</t>
  </si>
  <si>
    <t>Auto-</t>
  </si>
  <si>
    <t>productores</t>
  </si>
  <si>
    <t>8.12 - Generación bruta de electricidad por tipo de planta productora</t>
  </si>
  <si>
    <t>Generación térmica</t>
  </si>
  <si>
    <t>Grupos Electrógenos</t>
  </si>
  <si>
    <t>Paneles</t>
  </si>
  <si>
    <t xml:space="preserve">Turbinas </t>
  </si>
  <si>
    <t>nectados</t>
  </si>
  <si>
    <t>Fotovoltaicos</t>
  </si>
  <si>
    <t>de gas</t>
  </si>
  <si>
    <t>al sistema</t>
  </si>
  <si>
    <t>Aislados</t>
  </si>
  <si>
    <t>Grupos</t>
  </si>
  <si>
    <t>Fuentes renovables</t>
  </si>
  <si>
    <t>Generación</t>
  </si>
  <si>
    <t>Turbinas</t>
  </si>
  <si>
    <t>Electró-</t>
  </si>
  <si>
    <t>genos</t>
  </si>
  <si>
    <t>8.13 - Consumo de portadores energéticos fundamentales de organismos seleccionados</t>
  </si>
  <si>
    <t>Energía</t>
  </si>
  <si>
    <t xml:space="preserve">           Petróleo</t>
  </si>
  <si>
    <t xml:space="preserve">         Combustible</t>
  </si>
  <si>
    <t xml:space="preserve"> Gasolina</t>
  </si>
  <si>
    <t>eléctrica</t>
  </si>
  <si>
    <t xml:space="preserve">      combustible</t>
  </si>
  <si>
    <t xml:space="preserve">              diesel</t>
  </si>
  <si>
    <t xml:space="preserve">  de motor</t>
  </si>
  <si>
    <t>ORGANISMOS</t>
  </si>
  <si>
    <t>(MW.h)</t>
  </si>
  <si>
    <t>(t)</t>
  </si>
  <si>
    <r>
      <t>Ministerio de Industrias</t>
    </r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</t>
    </r>
  </si>
  <si>
    <r>
      <t>Ministerio de Energía y Minas</t>
    </r>
    <r>
      <rPr>
        <vertAlign val="superscript"/>
        <sz val="9"/>
        <rFont val="Arial"/>
        <family val="2"/>
      </rPr>
      <t>(b)</t>
    </r>
  </si>
  <si>
    <t>Ministerio de Transporte</t>
  </si>
  <si>
    <t>Ministerio de la Agricultura</t>
  </si>
  <si>
    <r>
      <t>Ministerio de la Construcción</t>
    </r>
    <r>
      <rPr>
        <vertAlign val="superscript"/>
        <sz val="9"/>
        <color indexed="8"/>
        <rFont val="Arial"/>
        <family val="2"/>
      </rPr>
      <t xml:space="preserve"> </t>
    </r>
  </si>
  <si>
    <t>Ministerio de la Industria Alimenticia</t>
  </si>
  <si>
    <t>de motor</t>
  </si>
  <si>
    <t>combustible</t>
  </si>
  <si>
    <t>Gasolina</t>
  </si>
  <si>
    <t>Combustible</t>
  </si>
  <si>
    <t>8.13 - Consumo de portadores energéticos fundamentales de organismos seleccionados (conclusión)</t>
  </si>
  <si>
    <t>revisar</t>
  </si>
  <si>
    <t>46 1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</si>
</sst>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General_)"/>
    <numFmt numFmtId="165" formatCode="0_)"/>
    <numFmt numFmtId="166" formatCode="0.0"/>
    <numFmt numFmtId="167" formatCode="#\ ###\ ###.0"/>
    <numFmt numFmtId="168" formatCode="#,##0.0"/>
    <numFmt numFmtId="169" formatCode="##\ ###\ ###.0"/>
    <numFmt numFmtId="170" formatCode="###\ ###\ ###.0"/>
  </numFmts>
  <fonts count="35" x14ac:knownFonts="1">
    <font>
      <sz val="10"/>
      <name val="Arial"/>
    </font>
    <font>
      <sz val="10"/>
      <name val="Courier"/>
      <family val="3"/>
    </font>
    <font>
      <sz val="11"/>
      <color indexed="8"/>
      <name val="Calibri"/>
      <family val="2"/>
    </font>
    <font>
      <sz val="8"/>
      <name val="Calibri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10"/>
      <name val="Arial"/>
      <family val="2"/>
    </font>
    <font>
      <vertAlign val="superscript"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vertAlign val="superscript"/>
      <sz val="9"/>
      <name val="Arial"/>
      <family val="2"/>
    </font>
    <font>
      <sz val="8"/>
      <name val="Arial"/>
      <family val="2"/>
    </font>
    <font>
      <b/>
      <i/>
      <sz val="10"/>
      <color rgb="FF000099"/>
      <name val="Arial"/>
      <family val="2"/>
    </font>
    <font>
      <sz val="9"/>
      <color theme="3" tint="-0.499984740745262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vertAlign val="superscript"/>
      <sz val="9"/>
      <color theme="0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color indexed="8"/>
      <name val="Arial"/>
      <family val="2"/>
    </font>
    <font>
      <sz val="9"/>
      <color indexed="12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4"/>
      </bottom>
      <diagonal/>
    </border>
    <border>
      <left style="thin">
        <color rgb="FFFF0000"/>
      </left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5" fillId="0" borderId="0"/>
  </cellStyleXfs>
  <cellXfs count="560">
    <xf numFmtId="0" fontId="0" fillId="0" borderId="0" xfId="0"/>
    <xf numFmtId="164" fontId="4" fillId="0" borderId="0" xfId="1" applyNumberFormat="1" applyFont="1" applyBorder="1" applyProtection="1"/>
    <xf numFmtId="164" fontId="4" fillId="0" borderId="0" xfId="3" applyNumberFormat="1" applyFont="1" applyProtection="1"/>
    <xf numFmtId="164" fontId="4" fillId="0" borderId="0" xfId="3" applyNumberFormat="1" applyFont="1" applyBorder="1" applyProtection="1"/>
    <xf numFmtId="164" fontId="4" fillId="0" borderId="0" xfId="3" applyNumberFormat="1" applyFont="1" applyBorder="1" applyAlignment="1" applyProtection="1">
      <alignment horizontal="right"/>
    </xf>
    <xf numFmtId="164" fontId="4" fillId="0" borderId="0" xfId="3" applyNumberFormat="1" applyFont="1" applyAlignment="1" applyProtection="1">
      <alignment horizontal="right"/>
    </xf>
    <xf numFmtId="2" fontId="11" fillId="0" borderId="0" xfId="15" applyNumberFormat="1" applyFont="1" applyAlignment="1" applyProtection="1">
      <alignment horizontal="left"/>
    </xf>
    <xf numFmtId="2" fontId="12" fillId="0" borderId="0" xfId="15" applyNumberFormat="1" applyFont="1" applyAlignment="1" applyProtection="1">
      <alignment horizontal="center"/>
    </xf>
    <xf numFmtId="2" fontId="12" fillId="0" borderId="0" xfId="15" applyNumberFormat="1" applyFont="1" applyAlignment="1" applyProtection="1">
      <alignment horizontal="right"/>
    </xf>
    <xf numFmtId="0" fontId="8" fillId="0" borderId="0" xfId="14" applyFont="1"/>
    <xf numFmtId="2" fontId="8" fillId="0" borderId="0" xfId="15" applyNumberFormat="1" applyFont="1" applyBorder="1" applyProtection="1"/>
    <xf numFmtId="2" fontId="8" fillId="0" borderId="0" xfId="15" applyNumberFormat="1" applyFont="1" applyBorder="1" applyAlignment="1" applyProtection="1">
      <alignment horizontal="center"/>
    </xf>
    <xf numFmtId="2" fontId="8" fillId="0" borderId="0" xfId="15" applyNumberFormat="1" applyFont="1" applyBorder="1" applyAlignment="1" applyProtection="1">
      <alignment horizontal="right"/>
    </xf>
    <xf numFmtId="168" fontId="8" fillId="0" borderId="0" xfId="15" applyNumberFormat="1" applyFont="1" applyAlignment="1" applyProtection="1">
      <alignment horizontal="center"/>
    </xf>
    <xf numFmtId="168" fontId="8" fillId="0" borderId="0" xfId="15" applyNumberFormat="1" applyFont="1" applyBorder="1" applyAlignment="1" applyProtection="1">
      <alignment horizontal="right"/>
    </xf>
    <xf numFmtId="168" fontId="8" fillId="0" borderId="0" xfId="15" applyNumberFormat="1" applyFont="1" applyBorder="1" applyAlignment="1" applyProtection="1">
      <alignment horizontal="left" indent="1"/>
    </xf>
    <xf numFmtId="168" fontId="8" fillId="0" borderId="0" xfId="15" applyNumberFormat="1" applyFont="1" applyBorder="1" applyAlignment="1" applyProtection="1">
      <alignment horizontal="center"/>
    </xf>
    <xf numFmtId="168" fontId="8" fillId="0" borderId="0" xfId="15" applyNumberFormat="1" applyFont="1" applyBorder="1" applyAlignment="1" applyProtection="1">
      <alignment horizontal="right"/>
      <protection locked="0"/>
    </xf>
    <xf numFmtId="168" fontId="8" fillId="0" borderId="0" xfId="15" applyNumberFormat="1" applyFont="1" applyAlignment="1" applyProtection="1">
      <alignment horizontal="left"/>
    </xf>
    <xf numFmtId="168" fontId="10" fillId="0" borderId="0" xfId="15" applyNumberFormat="1" applyFont="1" applyAlignment="1" applyProtection="1">
      <alignment horizontal="center"/>
    </xf>
    <xf numFmtId="168" fontId="10" fillId="0" borderId="0" xfId="15" applyNumberFormat="1" applyFont="1" applyAlignment="1" applyProtection="1">
      <alignment horizontal="right"/>
      <protection locked="0"/>
    </xf>
    <xf numFmtId="168" fontId="14" fillId="0" borderId="0" xfId="15" applyNumberFormat="1" applyFont="1" applyBorder="1" applyAlignment="1" applyProtection="1">
      <alignment horizontal="right"/>
    </xf>
    <xf numFmtId="168" fontId="9" fillId="0" borderId="0" xfId="15" applyNumberFormat="1" applyFont="1" applyBorder="1" applyAlignment="1" applyProtection="1">
      <alignment horizontal="right"/>
    </xf>
    <xf numFmtId="168" fontId="8" fillId="0" borderId="0" xfId="15" applyNumberFormat="1" applyFont="1" applyBorder="1" applyAlignment="1" applyProtection="1">
      <alignment horizontal="left"/>
    </xf>
    <xf numFmtId="168" fontId="8" fillId="0" borderId="0" xfId="15" applyNumberFormat="1" applyFont="1" applyBorder="1" applyAlignment="1" applyProtection="1"/>
    <xf numFmtId="164" fontId="9" fillId="0" borderId="0" xfId="2" applyNumberFormat="1" applyFont="1" applyAlignment="1" applyProtection="1">
      <alignment horizontal="left"/>
    </xf>
    <xf numFmtId="164" fontId="7" fillId="0" borderId="0" xfId="2" applyNumberFormat="1" applyFont="1" applyBorder="1" applyAlignment="1" applyProtection="1">
      <alignment horizontal="left"/>
    </xf>
    <xf numFmtId="164" fontId="7" fillId="0" borderId="0" xfId="2" applyNumberFormat="1" applyFont="1" applyBorder="1" applyAlignment="1" applyProtection="1">
      <alignment horizontal="right"/>
    </xf>
    <xf numFmtId="164" fontId="4" fillId="0" borderId="0" xfId="2" applyNumberFormat="1" applyFont="1" applyBorder="1" applyAlignment="1" applyProtection="1">
      <alignment horizontal="right"/>
    </xf>
    <xf numFmtId="164" fontId="8" fillId="0" borderId="0" xfId="2" applyNumberFormat="1" applyFont="1" applyBorder="1" applyAlignment="1" applyProtection="1">
      <alignment horizontal="left"/>
    </xf>
    <xf numFmtId="164" fontId="9" fillId="0" borderId="0" xfId="2" applyNumberFormat="1" applyFont="1" applyBorder="1" applyAlignment="1" applyProtection="1">
      <alignment horizontal="left"/>
    </xf>
    <xf numFmtId="164" fontId="4" fillId="0" borderId="0" xfId="2" applyNumberFormat="1" applyFont="1" applyBorder="1" applyProtection="1"/>
    <xf numFmtId="164" fontId="4" fillId="0" borderId="0" xfId="2" applyNumberFormat="1" applyFont="1" applyProtection="1"/>
    <xf numFmtId="0" fontId="9" fillId="0" borderId="0" xfId="14" applyFont="1"/>
    <xf numFmtId="164" fontId="8" fillId="0" borderId="0" xfId="5" applyNumberFormat="1" applyFont="1" applyBorder="1" applyAlignment="1" applyProtection="1">
      <alignment horizontal="right"/>
    </xf>
    <xf numFmtId="0" fontId="8" fillId="0" borderId="0" xfId="14" applyFont="1" applyAlignment="1">
      <alignment horizontal="center"/>
    </xf>
    <xf numFmtId="164" fontId="6" fillId="2" borderId="0" xfId="9" applyNumberFormat="1" applyFont="1" applyFill="1" applyAlignment="1" applyProtection="1">
      <alignment horizontal="center"/>
    </xf>
    <xf numFmtId="164" fontId="6" fillId="2" borderId="0" xfId="9" applyNumberFormat="1" applyFont="1" applyFill="1" applyProtection="1"/>
    <xf numFmtId="164" fontId="5" fillId="2" borderId="0" xfId="9" applyNumberFormat="1" applyFont="1" applyFill="1" applyProtection="1"/>
    <xf numFmtId="164" fontId="6" fillId="2" borderId="0" xfId="9" applyNumberFormat="1" applyFont="1" applyFill="1" applyAlignment="1" applyProtection="1">
      <alignment horizontal="left"/>
    </xf>
    <xf numFmtId="164" fontId="4" fillId="2" borderId="0" xfId="9" applyNumberFormat="1" applyFont="1" applyFill="1" applyBorder="1" applyProtection="1"/>
    <xf numFmtId="164" fontId="4" fillId="2" borderId="0" xfId="9" applyNumberFormat="1" applyFont="1" applyFill="1" applyBorder="1" applyAlignment="1" applyProtection="1">
      <alignment horizontal="center"/>
    </xf>
    <xf numFmtId="164" fontId="6" fillId="2" borderId="0" xfId="9" applyNumberFormat="1" applyFont="1" applyFill="1" applyBorder="1" applyProtection="1"/>
    <xf numFmtId="168" fontId="8" fillId="0" borderId="0" xfId="14" applyNumberFormat="1" applyFont="1"/>
    <xf numFmtId="168" fontId="8" fillId="0" borderId="0" xfId="14" applyNumberFormat="1" applyFont="1" applyAlignment="1">
      <alignment horizontal="right"/>
    </xf>
    <xf numFmtId="164" fontId="8" fillId="0" borderId="0" xfId="13" applyNumberFormat="1" applyFont="1" applyBorder="1" applyAlignment="1" applyProtection="1">
      <alignment horizontal="center"/>
    </xf>
    <xf numFmtId="164" fontId="8" fillId="0" borderId="0" xfId="13" applyNumberFormat="1" applyFont="1" applyBorder="1" applyAlignment="1" applyProtection="1">
      <alignment horizontal="left"/>
    </xf>
    <xf numFmtId="164" fontId="4" fillId="2" borderId="0" xfId="9" applyNumberFormat="1" applyFont="1" applyFill="1" applyAlignment="1" applyProtection="1">
      <alignment horizontal="center"/>
    </xf>
    <xf numFmtId="164" fontId="4" fillId="2" borderId="0" xfId="9" applyNumberFormat="1" applyFont="1" applyFill="1" applyAlignment="1" applyProtection="1">
      <alignment horizontal="left"/>
    </xf>
    <xf numFmtId="164" fontId="16" fillId="2" borderId="0" xfId="5" applyNumberFormat="1" applyFont="1" applyFill="1" applyAlignment="1" applyProtection="1">
      <alignment horizontal="left"/>
    </xf>
    <xf numFmtId="164" fontId="17" fillId="2" borderId="0" xfId="5" applyNumberFormat="1" applyFont="1" applyFill="1" applyAlignment="1" applyProtection="1">
      <alignment horizontal="center"/>
    </xf>
    <xf numFmtId="0" fontId="10" fillId="0" borderId="0" xfId="14" applyFont="1"/>
    <xf numFmtId="164" fontId="4" fillId="2" borderId="0" xfId="9" applyNumberFormat="1" applyFont="1" applyFill="1" applyProtection="1"/>
    <xf numFmtId="164" fontId="6" fillId="2" borderId="0" xfId="9" applyNumberFormat="1" applyFont="1" applyFill="1" applyAlignment="1" applyProtection="1">
      <alignment vertical="center"/>
    </xf>
    <xf numFmtId="164" fontId="4" fillId="2" borderId="0" xfId="9" applyNumberFormat="1" applyFont="1" applyFill="1" applyAlignment="1" applyProtection="1">
      <alignment vertical="center"/>
    </xf>
    <xf numFmtId="164" fontId="4" fillId="2" borderId="0" xfId="11" applyNumberFormat="1" applyFont="1" applyFill="1" applyProtection="1"/>
    <xf numFmtId="164" fontId="6" fillId="2" borderId="0" xfId="11" applyNumberFormat="1" applyFont="1" applyFill="1" applyProtection="1"/>
    <xf numFmtId="164" fontId="9" fillId="0" borderId="0" xfId="13" applyNumberFormat="1" applyFont="1" applyAlignment="1" applyProtection="1">
      <alignment horizontal="center"/>
    </xf>
    <xf numFmtId="164" fontId="9" fillId="0" borderId="0" xfId="13" applyNumberFormat="1" applyFont="1" applyAlignment="1" applyProtection="1">
      <alignment horizontal="left"/>
    </xf>
    <xf numFmtId="164" fontId="9" fillId="0" borderId="0" xfId="13" applyNumberFormat="1" applyFont="1" applyAlignment="1" applyProtection="1">
      <alignment horizontal="right"/>
    </xf>
    <xf numFmtId="168" fontId="9" fillId="0" borderId="0" xfId="13" applyNumberFormat="1" applyFont="1" applyProtection="1"/>
    <xf numFmtId="168" fontId="4" fillId="0" borderId="0" xfId="13" applyNumberFormat="1" applyFont="1" applyFill="1" applyBorder="1" applyAlignment="1" applyProtection="1">
      <alignment horizontal="right"/>
      <protection locked="0"/>
    </xf>
    <xf numFmtId="164" fontId="9" fillId="0" borderId="0" xfId="13" applyNumberFormat="1" applyFont="1" applyBorder="1" applyAlignment="1" applyProtection="1">
      <alignment horizontal="left"/>
    </xf>
    <xf numFmtId="164" fontId="8" fillId="0" borderId="0" xfId="13" applyNumberFormat="1" applyFont="1" applyBorder="1" applyProtection="1"/>
    <xf numFmtId="0" fontId="4" fillId="0" borderId="0" xfId="14" applyFont="1" applyBorder="1" applyProtection="1"/>
    <xf numFmtId="0" fontId="9" fillId="0" borderId="0" xfId="14" applyNumberFormat="1" applyFont="1" applyBorder="1" applyAlignment="1" applyProtection="1">
      <alignment horizontal="left"/>
    </xf>
    <xf numFmtId="0" fontId="7" fillId="0" borderId="0" xfId="14" applyNumberFormat="1" applyFont="1" applyBorder="1" applyAlignment="1" applyProtection="1">
      <alignment horizontal="left"/>
    </xf>
    <xf numFmtId="0" fontId="7" fillId="0" borderId="0" xfId="14" applyNumberFormat="1" applyFont="1" applyBorder="1" applyAlignment="1" applyProtection="1">
      <alignment horizontal="right"/>
    </xf>
    <xf numFmtId="164" fontId="10" fillId="0" borderId="0" xfId="5" applyNumberFormat="1" applyFont="1" applyBorder="1" applyProtection="1"/>
    <xf numFmtId="0" fontId="4" fillId="0" borderId="0" xfId="14" applyNumberFormat="1" applyFont="1" applyBorder="1" applyAlignment="1" applyProtection="1">
      <alignment horizontal="left"/>
    </xf>
    <xf numFmtId="166" fontId="4" fillId="0" borderId="0" xfId="14" applyNumberFormat="1" applyFont="1" applyBorder="1" applyAlignment="1" applyProtection="1">
      <alignment horizontal="right"/>
      <protection locked="0"/>
    </xf>
    <xf numFmtId="164" fontId="6" fillId="0" borderId="0" xfId="3" applyNumberFormat="1" applyFont="1" applyProtection="1"/>
    <xf numFmtId="166" fontId="8" fillId="0" borderId="0" xfId="14" applyNumberFormat="1" applyFont="1"/>
    <xf numFmtId="164" fontId="4" fillId="0" borderId="0" xfId="9" applyNumberFormat="1" applyFont="1" applyFill="1" applyBorder="1" applyProtection="1"/>
    <xf numFmtId="164" fontId="4" fillId="0" borderId="0" xfId="9" applyNumberFormat="1" applyFont="1" applyFill="1" applyBorder="1" applyAlignment="1" applyProtection="1">
      <alignment horizontal="center"/>
    </xf>
    <xf numFmtId="0" fontId="8" fillId="0" borderId="0" xfId="14" applyFont="1" applyBorder="1"/>
    <xf numFmtId="164" fontId="18" fillId="2" borderId="0" xfId="9" applyNumberFormat="1" applyFont="1" applyFill="1" applyAlignment="1" applyProtection="1">
      <alignment horizontal="left"/>
    </xf>
    <xf numFmtId="164" fontId="8" fillId="0" borderId="0" xfId="13" applyNumberFormat="1" applyFont="1" applyFill="1" applyBorder="1" applyAlignment="1" applyProtection="1">
      <alignment horizontal="center"/>
    </xf>
    <xf numFmtId="164" fontId="8" fillId="0" borderId="0" xfId="13" applyNumberFormat="1" applyFont="1" applyFill="1" applyBorder="1" applyAlignment="1" applyProtection="1">
      <alignment horizontal="left"/>
    </xf>
    <xf numFmtId="166" fontId="4" fillId="0" borderId="0" xfId="14" applyNumberFormat="1" applyFont="1" applyFill="1" applyBorder="1" applyAlignment="1" applyProtection="1">
      <alignment horizontal="right"/>
      <protection locked="0"/>
    </xf>
    <xf numFmtId="164" fontId="19" fillId="0" borderId="0" xfId="2" applyNumberFormat="1" applyFont="1" applyBorder="1" applyAlignment="1" applyProtection="1">
      <alignment horizontal="left"/>
    </xf>
    <xf numFmtId="168" fontId="19" fillId="0" borderId="0" xfId="2" applyNumberFormat="1" applyFont="1" applyBorder="1" applyAlignment="1" applyProtection="1"/>
    <xf numFmtId="0" fontId="19" fillId="0" borderId="0" xfId="14" applyFont="1"/>
    <xf numFmtId="166" fontId="6" fillId="0" borderId="0" xfId="14" applyNumberFormat="1" applyFont="1" applyFill="1" applyBorder="1" applyAlignment="1" applyProtection="1">
      <alignment horizontal="right"/>
      <protection locked="0"/>
    </xf>
    <xf numFmtId="167" fontId="9" fillId="0" borderId="0" xfId="13" applyNumberFormat="1" applyFont="1" applyBorder="1" applyAlignment="1" applyProtection="1">
      <alignment horizontal="center"/>
      <protection locked="0"/>
    </xf>
    <xf numFmtId="167" fontId="8" fillId="0" borderId="0" xfId="14" applyNumberFormat="1" applyFont="1"/>
    <xf numFmtId="170" fontId="8" fillId="0" borderId="0" xfId="14" applyNumberFormat="1" applyFont="1"/>
    <xf numFmtId="170" fontId="4" fillId="2" borderId="0" xfId="9" applyNumberFormat="1" applyFont="1" applyFill="1" applyProtection="1"/>
    <xf numFmtId="170" fontId="8" fillId="0" borderId="0" xfId="14" applyNumberFormat="1" applyFont="1" applyFill="1"/>
    <xf numFmtId="170" fontId="8" fillId="0" borderId="0" xfId="14" applyNumberFormat="1" applyFont="1" applyAlignment="1">
      <alignment horizontal="right"/>
    </xf>
    <xf numFmtId="166" fontId="0" fillId="0" borderId="0" xfId="0" applyNumberFormat="1"/>
    <xf numFmtId="170" fontId="6" fillId="2" borderId="0" xfId="9" applyNumberFormat="1" applyFont="1" applyFill="1" applyProtection="1"/>
    <xf numFmtId="170" fontId="8" fillId="0" borderId="0" xfId="13" applyNumberFormat="1" applyFont="1" applyFill="1" applyBorder="1" applyAlignment="1" applyProtection="1">
      <alignment horizontal="right"/>
    </xf>
    <xf numFmtId="170" fontId="8" fillId="0" borderId="0" xfId="13" applyNumberFormat="1" applyFont="1" applyFill="1" applyBorder="1" applyAlignment="1" applyProtection="1">
      <alignment horizontal="center"/>
    </xf>
    <xf numFmtId="170" fontId="4" fillId="0" borderId="0" xfId="13" applyNumberFormat="1" applyFont="1" applyFill="1" applyBorder="1" applyAlignment="1" applyProtection="1">
      <alignment horizontal="right"/>
      <protection locked="0"/>
    </xf>
    <xf numFmtId="170" fontId="9" fillId="0" borderId="0" xfId="13" applyNumberFormat="1" applyFont="1" applyBorder="1" applyAlignment="1" applyProtection="1">
      <alignment horizontal="center"/>
      <protection locked="0"/>
    </xf>
    <xf numFmtId="170" fontId="9" fillId="0" borderId="0" xfId="13" applyNumberFormat="1" applyFont="1" applyBorder="1" applyAlignment="1" applyProtection="1">
      <alignment horizontal="right"/>
      <protection locked="0"/>
    </xf>
    <xf numFmtId="170" fontId="8" fillId="0" borderId="0" xfId="13" applyNumberFormat="1" applyFont="1" applyBorder="1" applyProtection="1"/>
    <xf numFmtId="170" fontId="8" fillId="0" borderId="0" xfId="13" applyNumberFormat="1" applyFont="1" applyBorder="1" applyAlignment="1" applyProtection="1">
      <alignment horizontal="right"/>
    </xf>
    <xf numFmtId="170" fontId="4" fillId="0" borderId="0" xfId="14" applyNumberFormat="1" applyFont="1" applyBorder="1" applyProtection="1"/>
    <xf numFmtId="170" fontId="8" fillId="0" borderId="0" xfId="5" applyNumberFormat="1" applyFont="1" applyFill="1" applyBorder="1" applyProtection="1"/>
    <xf numFmtId="170" fontId="7" fillId="0" borderId="0" xfId="14" applyNumberFormat="1" applyFont="1" applyBorder="1" applyAlignment="1" applyProtection="1">
      <alignment horizontal="center"/>
    </xf>
    <xf numFmtId="170" fontId="4" fillId="0" borderId="0" xfId="14" applyNumberFormat="1" applyFont="1" applyFill="1" applyBorder="1" applyAlignment="1" applyProtection="1">
      <alignment horizontal="right"/>
      <protection locked="0"/>
    </xf>
    <xf numFmtId="170" fontId="4" fillId="3" borderId="0" xfId="9" applyNumberFormat="1" applyFont="1" applyFill="1" applyProtection="1"/>
    <xf numFmtId="170" fontId="4" fillId="2" borderId="0" xfId="9" applyNumberFormat="1" applyFont="1" applyFill="1" applyAlignment="1" applyProtection="1">
      <alignment horizontal="right"/>
    </xf>
    <xf numFmtId="170" fontId="4" fillId="2" borderId="0" xfId="11" applyNumberFormat="1" applyFont="1" applyFill="1" applyAlignment="1" applyProtection="1">
      <alignment horizontal="right"/>
    </xf>
    <xf numFmtId="170" fontId="8" fillId="0" borderId="0" xfId="14" applyNumberFormat="1" applyFont="1" applyBorder="1"/>
    <xf numFmtId="170" fontId="5" fillId="2" borderId="0" xfId="9" applyNumberFormat="1" applyFont="1" applyFill="1" applyProtection="1"/>
    <xf numFmtId="170" fontId="4" fillId="2" borderId="0" xfId="9" applyNumberFormat="1" applyFont="1" applyFill="1" applyBorder="1" applyProtection="1"/>
    <xf numFmtId="170" fontId="6" fillId="2" borderId="0" xfId="9" applyNumberFormat="1" applyFont="1" applyFill="1" applyBorder="1" applyProtection="1"/>
    <xf numFmtId="170" fontId="4" fillId="0" borderId="0" xfId="9" applyNumberFormat="1" applyFont="1" applyFill="1" applyBorder="1" applyProtection="1"/>
    <xf numFmtId="170" fontId="4" fillId="0" borderId="0" xfId="12" applyNumberFormat="1" applyFont="1" applyBorder="1" applyAlignment="1" applyProtection="1"/>
    <xf numFmtId="170" fontId="4" fillId="2" borderId="0" xfId="11" applyNumberFormat="1" applyFont="1" applyFill="1" applyAlignment="1" applyProtection="1"/>
    <xf numFmtId="170" fontId="4" fillId="0" borderId="0" xfId="13" applyNumberFormat="1" applyFont="1" applyBorder="1" applyAlignment="1" applyProtection="1">
      <protection locked="0"/>
    </xf>
    <xf numFmtId="170" fontId="4" fillId="2" borderId="0" xfId="9" applyNumberFormat="1" applyFont="1" applyFill="1" applyAlignment="1" applyProtection="1"/>
    <xf numFmtId="170" fontId="17" fillId="2" borderId="0" xfId="9" applyNumberFormat="1" applyFont="1" applyFill="1" applyAlignment="1" applyProtection="1"/>
    <xf numFmtId="170" fontId="19" fillId="0" borderId="0" xfId="2" applyNumberFormat="1" applyFont="1" applyFill="1" applyBorder="1" applyAlignment="1" applyProtection="1">
      <protection locked="0"/>
    </xf>
    <xf numFmtId="170" fontId="4" fillId="0" borderId="0" xfId="2" applyNumberFormat="1" applyFont="1" applyFill="1" applyBorder="1" applyAlignment="1" applyProtection="1">
      <protection locked="0"/>
    </xf>
    <xf numFmtId="170" fontId="6" fillId="0" borderId="0" xfId="2" applyNumberFormat="1" applyFont="1" applyFill="1" applyBorder="1" applyAlignment="1" applyProtection="1">
      <alignment horizontal="right"/>
      <protection locked="0"/>
    </xf>
    <xf numFmtId="170" fontId="6" fillId="0" borderId="0" xfId="2" quotePrefix="1" applyNumberFormat="1" applyFont="1" applyFill="1" applyBorder="1" applyAlignment="1" applyProtection="1">
      <alignment horizontal="right"/>
      <protection locked="0"/>
    </xf>
    <xf numFmtId="170" fontId="8" fillId="0" borderId="0" xfId="2" applyNumberFormat="1" applyFont="1" applyBorder="1" applyProtection="1"/>
    <xf numFmtId="170" fontId="4" fillId="0" borderId="0" xfId="2" applyNumberFormat="1" applyFont="1" applyBorder="1" applyProtection="1"/>
    <xf numFmtId="168" fontId="19" fillId="0" borderId="0" xfId="2" applyNumberFormat="1" applyFont="1" applyFill="1" applyBorder="1" applyAlignment="1" applyProtection="1">
      <protection locked="0"/>
    </xf>
    <xf numFmtId="0" fontId="15" fillId="0" borderId="0" xfId="16" applyFont="1" applyAlignment="1" applyProtection="1">
      <protection locked="0"/>
    </xf>
    <xf numFmtId="0" fontId="10" fillId="0" borderId="0" xfId="15" applyFont="1" applyFill="1" applyBorder="1" applyProtection="1"/>
    <xf numFmtId="168" fontId="8" fillId="0" borderId="1" xfId="15" applyNumberFormat="1" applyFont="1" applyBorder="1" applyAlignment="1" applyProtection="1">
      <alignment horizontal="left" indent="1"/>
    </xf>
    <xf numFmtId="168" fontId="8" fillId="0" borderId="1" xfId="15" applyNumberFormat="1" applyFont="1" applyBorder="1" applyAlignment="1" applyProtection="1">
      <alignment horizontal="center"/>
    </xf>
    <xf numFmtId="168" fontId="8" fillId="0" borderId="1" xfId="15" applyNumberFormat="1" applyFont="1" applyBorder="1" applyAlignment="1" applyProtection="1">
      <alignment horizontal="right"/>
    </xf>
    <xf numFmtId="168" fontId="8" fillId="0" borderId="1" xfId="15" applyNumberFormat="1" applyFont="1" applyBorder="1" applyAlignment="1" applyProtection="1">
      <alignment horizontal="right"/>
      <protection locked="0"/>
    </xf>
    <xf numFmtId="0" fontId="20" fillId="4" borderId="0" xfId="14" applyFont="1" applyFill="1" applyBorder="1"/>
    <xf numFmtId="164" fontId="9" fillId="0" borderId="1" xfId="2" applyNumberFormat="1" applyFont="1" applyBorder="1" applyAlignment="1" applyProtection="1">
      <alignment horizontal="left"/>
    </xf>
    <xf numFmtId="0" fontId="8" fillId="0" borderId="1" xfId="14" applyFont="1" applyBorder="1"/>
    <xf numFmtId="170" fontId="8" fillId="0" borderId="1" xfId="14" applyNumberFormat="1" applyFont="1" applyBorder="1"/>
    <xf numFmtId="1" fontId="20" fillId="4" borderId="0" xfId="9" applyNumberFormat="1" applyFont="1" applyFill="1" applyBorder="1" applyProtection="1"/>
    <xf numFmtId="164" fontId="20" fillId="4" borderId="0" xfId="9" applyNumberFormat="1" applyFont="1" applyFill="1" applyBorder="1" applyAlignment="1" applyProtection="1">
      <alignment horizontal="left"/>
    </xf>
    <xf numFmtId="164" fontId="20" fillId="4" borderId="0" xfId="9" applyNumberFormat="1" applyFont="1" applyFill="1" applyBorder="1" applyAlignment="1" applyProtection="1">
      <alignment horizontal="center"/>
    </xf>
    <xf numFmtId="164" fontId="20" fillId="4" borderId="0" xfId="9" applyNumberFormat="1" applyFont="1" applyFill="1" applyBorder="1" applyProtection="1"/>
    <xf numFmtId="170" fontId="20" fillId="4" borderId="0" xfId="9" applyNumberFormat="1" applyFont="1" applyFill="1" applyBorder="1" applyProtection="1"/>
    <xf numFmtId="164" fontId="6" fillId="0" borderId="0" xfId="9" applyNumberFormat="1" applyFont="1" applyFill="1" applyBorder="1" applyProtection="1"/>
    <xf numFmtId="164" fontId="21" fillId="4" borderId="0" xfId="9" applyNumberFormat="1" applyFont="1" applyFill="1" applyBorder="1" applyProtection="1"/>
    <xf numFmtId="170" fontId="6" fillId="0" borderId="0" xfId="9" applyNumberFormat="1" applyFont="1" applyFill="1" applyBorder="1" applyProtection="1"/>
    <xf numFmtId="170" fontId="21" fillId="4" borderId="0" xfId="9" applyNumberFormat="1" applyFont="1" applyFill="1" applyBorder="1" applyProtection="1"/>
    <xf numFmtId="170" fontId="4" fillId="2" borderId="1" xfId="9" applyNumberFormat="1" applyFont="1" applyFill="1" applyBorder="1" applyAlignment="1" applyProtection="1"/>
    <xf numFmtId="164" fontId="4" fillId="2" borderId="1" xfId="9" applyNumberFormat="1" applyFont="1" applyFill="1" applyBorder="1" applyAlignment="1" applyProtection="1">
      <alignment horizontal="left"/>
    </xf>
    <xf numFmtId="164" fontId="4" fillId="2" borderId="1" xfId="9" applyNumberFormat="1" applyFont="1" applyFill="1" applyBorder="1" applyAlignment="1" applyProtection="1">
      <alignment horizontal="center"/>
    </xf>
    <xf numFmtId="0" fontId="8" fillId="0" borderId="1" xfId="14" applyFont="1" applyBorder="1" applyAlignment="1">
      <alignment horizontal="center"/>
    </xf>
    <xf numFmtId="164" fontId="6" fillId="2" borderId="1" xfId="9" applyNumberFormat="1" applyFont="1" applyFill="1" applyBorder="1" applyAlignment="1" applyProtection="1">
      <alignment vertical="center"/>
    </xf>
    <xf numFmtId="164" fontId="20" fillId="4" borderId="0" xfId="13" applyNumberFormat="1" applyFont="1" applyFill="1" applyBorder="1" applyAlignment="1" applyProtection="1">
      <alignment horizontal="right"/>
    </xf>
    <xf numFmtId="168" fontId="20" fillId="4" borderId="0" xfId="13" applyNumberFormat="1" applyFont="1" applyFill="1" applyBorder="1" applyAlignment="1" applyProtection="1">
      <alignment horizontal="right"/>
    </xf>
    <xf numFmtId="164" fontId="20" fillId="4" borderId="0" xfId="13" applyNumberFormat="1" applyFont="1" applyFill="1" applyBorder="1" applyAlignment="1" applyProtection="1">
      <alignment horizontal="left"/>
    </xf>
    <xf numFmtId="168" fontId="8" fillId="0" borderId="0" xfId="13" applyNumberFormat="1" applyFont="1" applyFill="1" applyBorder="1" applyProtection="1"/>
    <xf numFmtId="164" fontId="20" fillId="4" borderId="0" xfId="13" applyNumberFormat="1" applyFont="1" applyFill="1" applyBorder="1" applyAlignment="1" applyProtection="1">
      <alignment horizontal="center"/>
    </xf>
    <xf numFmtId="168" fontId="20" fillId="4" borderId="0" xfId="13" applyNumberFormat="1" applyFont="1" applyFill="1" applyBorder="1" applyAlignment="1" applyProtection="1">
      <alignment horizontal="left"/>
    </xf>
    <xf numFmtId="164" fontId="9" fillId="0" borderId="1" xfId="13" applyNumberFormat="1" applyFont="1" applyBorder="1" applyAlignment="1" applyProtection="1">
      <alignment horizontal="left"/>
    </xf>
    <xf numFmtId="170" fontId="9" fillId="0" borderId="1" xfId="13" applyNumberFormat="1" applyFont="1" applyBorder="1" applyAlignment="1" applyProtection="1">
      <alignment horizontal="right"/>
      <protection locked="0"/>
    </xf>
    <xf numFmtId="0" fontId="20" fillId="4" borderId="0" xfId="14" applyNumberFormat="1" applyFont="1" applyFill="1" applyBorder="1" applyProtection="1"/>
    <xf numFmtId="0" fontId="20" fillId="4" borderId="0" xfId="14" applyNumberFormat="1" applyFont="1" applyFill="1" applyBorder="1" applyAlignment="1" applyProtection="1"/>
    <xf numFmtId="170" fontId="20" fillId="4" borderId="0" xfId="14" applyNumberFormat="1" applyFont="1" applyFill="1" applyBorder="1" applyAlignment="1" applyProtection="1"/>
    <xf numFmtId="170" fontId="20" fillId="4" borderId="0" xfId="5" applyNumberFormat="1" applyFont="1" applyFill="1" applyBorder="1" applyProtection="1"/>
    <xf numFmtId="170" fontId="20" fillId="4" borderId="0" xfId="14" applyNumberFormat="1" applyFont="1" applyFill="1"/>
    <xf numFmtId="0" fontId="20" fillId="4" borderId="0" xfId="14" applyFont="1" applyFill="1" applyBorder="1" applyAlignment="1" applyProtection="1">
      <alignment horizontal="right"/>
    </xf>
    <xf numFmtId="170" fontId="20" fillId="4" borderId="0" xfId="14" applyNumberFormat="1" applyFont="1" applyFill="1" applyBorder="1" applyAlignment="1" applyProtection="1">
      <alignment horizontal="right"/>
    </xf>
    <xf numFmtId="0" fontId="20" fillId="4" borderId="0" xfId="14" applyNumberFormat="1" applyFont="1" applyFill="1" applyBorder="1" applyAlignment="1" applyProtection="1">
      <alignment horizontal="left"/>
    </xf>
    <xf numFmtId="0" fontId="20" fillId="4" borderId="0" xfId="14" applyNumberFormat="1" applyFont="1" applyFill="1" applyBorder="1" applyAlignment="1" applyProtection="1">
      <alignment horizontal="right"/>
    </xf>
    <xf numFmtId="0" fontId="20" fillId="4" borderId="2" xfId="14" applyFont="1" applyFill="1" applyBorder="1" applyAlignment="1" applyProtection="1">
      <alignment horizontal="right"/>
    </xf>
    <xf numFmtId="170" fontId="20" fillId="4" borderId="2" xfId="14" applyNumberFormat="1" applyFont="1" applyFill="1" applyBorder="1" applyAlignment="1" applyProtection="1">
      <alignment horizontal="right"/>
    </xf>
    <xf numFmtId="170" fontId="20" fillId="4" borderId="2" xfId="14" applyNumberFormat="1" applyFont="1" applyFill="1" applyBorder="1"/>
    <xf numFmtId="0" fontId="9" fillId="0" borderId="0" xfId="14" applyNumberFormat="1" applyFont="1" applyFill="1" applyBorder="1" applyAlignment="1" applyProtection="1">
      <alignment horizontal="left"/>
    </xf>
    <xf numFmtId="0" fontId="4" fillId="0" borderId="0" xfId="14" applyFont="1" applyFill="1" applyBorder="1" applyProtection="1"/>
    <xf numFmtId="170" fontId="4" fillId="0" borderId="0" xfId="14" applyNumberFormat="1" applyFont="1" applyFill="1" applyBorder="1" applyProtection="1"/>
    <xf numFmtId="170" fontId="20" fillId="4" borderId="0" xfId="14" applyNumberFormat="1" applyFont="1" applyFill="1" applyBorder="1"/>
    <xf numFmtId="0" fontId="9" fillId="0" borderId="1" xfId="14" applyNumberFormat="1" applyFont="1" applyBorder="1" applyAlignment="1" applyProtection="1">
      <alignment horizontal="left"/>
    </xf>
    <xf numFmtId="0" fontId="8" fillId="0" borderId="1" xfId="14" applyNumberFormat="1" applyFont="1" applyBorder="1" applyAlignment="1" applyProtection="1">
      <alignment horizontal="right"/>
    </xf>
    <xf numFmtId="0" fontId="8" fillId="0" borderId="1" xfId="14" applyNumberFormat="1" applyFont="1" applyBorder="1" applyProtection="1"/>
    <xf numFmtId="2" fontId="21" fillId="4" borderId="0" xfId="15" applyNumberFormat="1" applyFont="1" applyFill="1" applyAlignment="1" applyProtection="1">
      <alignment horizontal="left"/>
    </xf>
    <xf numFmtId="2" fontId="20" fillId="4" borderId="0" xfId="15" applyNumberFormat="1" applyFont="1" applyFill="1" applyAlignment="1" applyProtection="1">
      <alignment horizontal="center"/>
    </xf>
    <xf numFmtId="0" fontId="20" fillId="4" borderId="0" xfId="14" applyFont="1" applyFill="1"/>
    <xf numFmtId="168" fontId="20" fillId="4" borderId="0" xfId="15" applyNumberFormat="1" applyFont="1" applyFill="1" applyAlignment="1" applyProtection="1">
      <alignment horizontal="center"/>
    </xf>
    <xf numFmtId="168" fontId="21" fillId="4" borderId="0" xfId="15" applyNumberFormat="1" applyFont="1" applyFill="1" applyAlignment="1" applyProtection="1">
      <alignment horizontal="left"/>
    </xf>
    <xf numFmtId="164" fontId="21" fillId="4" borderId="0" xfId="5" applyNumberFormat="1" applyFont="1" applyFill="1" applyBorder="1" applyAlignment="1" applyProtection="1">
      <alignment horizontal="left"/>
    </xf>
    <xf numFmtId="170" fontId="21" fillId="4" borderId="0" xfId="9" applyNumberFormat="1" applyFont="1" applyFill="1" applyProtection="1"/>
    <xf numFmtId="164" fontId="21" fillId="4" borderId="0" xfId="11" applyNumberFormat="1" applyFont="1" applyFill="1" applyBorder="1" applyAlignment="1" applyProtection="1">
      <alignment horizontal="left"/>
    </xf>
    <xf numFmtId="164" fontId="21" fillId="4" borderId="0" xfId="11" applyNumberFormat="1" applyFont="1" applyFill="1" applyAlignment="1" applyProtection="1">
      <alignment horizontal="left"/>
    </xf>
    <xf numFmtId="170" fontId="21" fillId="4" borderId="0" xfId="9" applyNumberFormat="1" applyFont="1" applyFill="1" applyAlignment="1" applyProtection="1"/>
    <xf numFmtId="167" fontId="9" fillId="0" borderId="1" xfId="13" applyNumberFormat="1" applyFont="1" applyBorder="1" applyAlignment="1" applyProtection="1">
      <alignment horizontal="right"/>
      <protection locked="0"/>
    </xf>
    <xf numFmtId="0" fontId="8" fillId="0" borderId="0" xfId="14" applyFont="1" applyAlignment="1">
      <alignment horizontal="center"/>
    </xf>
    <xf numFmtId="0" fontId="8" fillId="0" borderId="0" xfId="14" applyFont="1" applyAlignment="1">
      <alignment horizontal="center"/>
    </xf>
    <xf numFmtId="0" fontId="9" fillId="0" borderId="0" xfId="14" applyFont="1" applyFill="1"/>
    <xf numFmtId="168" fontId="9" fillId="0" borderId="0" xfId="13" applyNumberFormat="1" applyFont="1" applyFill="1" applyProtection="1"/>
    <xf numFmtId="168" fontId="20" fillId="0" borderId="0" xfId="13" applyNumberFormat="1" applyFont="1" applyFill="1" applyBorder="1" applyAlignment="1" applyProtection="1">
      <alignment horizontal="right"/>
    </xf>
    <xf numFmtId="168" fontId="20" fillId="0" borderId="0" xfId="14" applyNumberFormat="1" applyFont="1" applyFill="1" applyBorder="1" applyAlignment="1" applyProtection="1">
      <alignment horizontal="right"/>
    </xf>
    <xf numFmtId="170" fontId="9" fillId="0" borderId="0" xfId="13" applyNumberFormat="1" applyFont="1" applyFill="1" applyBorder="1" applyAlignment="1" applyProtection="1">
      <alignment horizontal="right"/>
      <protection locked="0"/>
    </xf>
    <xf numFmtId="170" fontId="20" fillId="0" borderId="0" xfId="5" applyNumberFormat="1" applyFont="1" applyFill="1" applyBorder="1" applyProtection="1"/>
    <xf numFmtId="170" fontId="20" fillId="0" borderId="0" xfId="14" applyNumberFormat="1" applyFont="1" applyFill="1" applyBorder="1" applyAlignment="1" applyProtection="1">
      <alignment horizontal="right"/>
    </xf>
    <xf numFmtId="170" fontId="8" fillId="0" borderId="0" xfId="5" applyNumberFormat="1" applyFont="1" applyFill="1" applyBorder="1" applyAlignment="1" applyProtection="1">
      <alignment horizontal="right"/>
    </xf>
    <xf numFmtId="0" fontId="8" fillId="0" borderId="0" xfId="14" applyFont="1" applyFill="1" applyBorder="1"/>
    <xf numFmtId="0" fontId="8" fillId="0" borderId="0" xfId="14" applyFont="1" applyFill="1"/>
    <xf numFmtId="0" fontId="4" fillId="0" borderId="0" xfId="0" applyFont="1" applyBorder="1" applyAlignment="1">
      <alignment horizontal="right"/>
    </xf>
    <xf numFmtId="0" fontId="0" fillId="0" borderId="0" xfId="0" applyBorder="1"/>
    <xf numFmtId="0" fontId="4" fillId="0" borderId="0" xfId="0" applyFont="1"/>
    <xf numFmtId="168" fontId="4" fillId="0" borderId="0" xfId="0" applyNumberFormat="1" applyFont="1" applyAlignment="1">
      <alignment horizontal="right"/>
    </xf>
    <xf numFmtId="0" fontId="4" fillId="0" borderId="0" xfId="0" applyFont="1" applyBorder="1"/>
    <xf numFmtId="168" fontId="4" fillId="0" borderId="0" xfId="0" applyNumberFormat="1" applyFont="1" applyBorder="1" applyAlignment="1">
      <alignment horizontal="right"/>
    </xf>
    <xf numFmtId="0" fontId="8" fillId="0" borderId="0" xfId="14" applyFont="1" applyAlignment="1">
      <alignment horizontal="center"/>
    </xf>
    <xf numFmtId="164" fontId="20" fillId="4" borderId="0" xfId="9" applyNumberFormat="1" applyFont="1" applyFill="1" applyBorder="1" applyAlignment="1" applyProtection="1">
      <alignment horizontal="left"/>
    </xf>
    <xf numFmtId="164" fontId="20" fillId="4" borderId="0" xfId="9" applyNumberFormat="1" applyFont="1" applyFill="1" applyBorder="1" applyAlignment="1" applyProtection="1">
      <alignment horizontal="center"/>
    </xf>
    <xf numFmtId="165" fontId="21" fillId="4" borderId="0" xfId="15" applyNumberFormat="1" applyFont="1" applyFill="1" applyBorder="1" applyAlignment="1" applyProtection="1"/>
    <xf numFmtId="0" fontId="21" fillId="4" borderId="0" xfId="15" applyFont="1" applyFill="1" applyBorder="1" applyAlignment="1" applyProtection="1">
      <alignment horizontal="center"/>
    </xf>
    <xf numFmtId="1" fontId="21" fillId="4" borderId="0" xfId="15" applyNumberFormat="1" applyFont="1" applyFill="1" applyBorder="1" applyAlignment="1" applyProtection="1">
      <alignment horizontal="right"/>
    </xf>
    <xf numFmtId="164" fontId="21" fillId="4" borderId="0" xfId="13" applyNumberFormat="1" applyFont="1" applyFill="1" applyBorder="1" applyProtection="1"/>
    <xf numFmtId="164" fontId="21" fillId="4" borderId="0" xfId="13" applyNumberFormat="1" applyFont="1" applyFill="1" applyBorder="1" applyAlignment="1" applyProtection="1">
      <alignment horizontal="right"/>
    </xf>
    <xf numFmtId="168" fontId="21" fillId="4" borderId="0" xfId="13" applyNumberFormat="1" applyFont="1" applyFill="1" applyBorder="1" applyAlignment="1" applyProtection="1">
      <alignment horizontal="right"/>
    </xf>
    <xf numFmtId="164" fontId="21" fillId="4" borderId="0" xfId="9" applyNumberFormat="1" applyFont="1" applyFill="1" applyBorder="1" applyAlignment="1" applyProtection="1">
      <alignment horizontal="left"/>
    </xf>
    <xf numFmtId="1" fontId="21" fillId="4" borderId="0" xfId="9" applyNumberFormat="1" applyFont="1" applyFill="1" applyBorder="1" applyProtection="1"/>
    <xf numFmtId="0" fontId="21" fillId="4" borderId="0" xfId="14" applyFont="1" applyFill="1" applyBorder="1"/>
    <xf numFmtId="2" fontId="8" fillId="4" borderId="0" xfId="15" applyNumberFormat="1" applyFont="1" applyFill="1" applyBorder="1" applyAlignment="1" applyProtection="1">
      <alignment horizontal="left"/>
    </xf>
    <xf numFmtId="2" fontId="8" fillId="4" borderId="0" xfId="15" applyNumberFormat="1" applyFont="1" applyFill="1" applyBorder="1" applyAlignment="1" applyProtection="1">
      <alignment horizontal="center"/>
    </xf>
    <xf numFmtId="2" fontId="8" fillId="4" borderId="0" xfId="15" applyNumberFormat="1" applyFont="1" applyFill="1" applyBorder="1" applyAlignment="1" applyProtection="1">
      <alignment horizontal="right"/>
    </xf>
    <xf numFmtId="0" fontId="10" fillId="4" borderId="0" xfId="15" applyFont="1" applyFill="1" applyBorder="1" applyProtection="1"/>
    <xf numFmtId="0" fontId="10" fillId="4" borderId="0" xfId="15" applyFont="1" applyFill="1" applyBorder="1" applyAlignment="1" applyProtection="1">
      <alignment horizontal="center"/>
    </xf>
    <xf numFmtId="166" fontId="10" fillId="4" borderId="0" xfId="15" applyNumberFormat="1" applyFont="1" applyFill="1" applyBorder="1" applyAlignment="1" applyProtection="1">
      <alignment horizontal="right"/>
    </xf>
    <xf numFmtId="164" fontId="8" fillId="4" borderId="0" xfId="13" applyNumberFormat="1" applyFont="1" applyFill="1" applyBorder="1" applyProtection="1"/>
    <xf numFmtId="164" fontId="8" fillId="4" borderId="0" xfId="13" applyNumberFormat="1" applyFont="1" applyFill="1" applyBorder="1" applyAlignment="1" applyProtection="1">
      <alignment horizontal="center"/>
    </xf>
    <xf numFmtId="168" fontId="8" fillId="4" borderId="0" xfId="13" applyNumberFormat="1" applyFont="1" applyFill="1" applyBorder="1" applyProtection="1"/>
    <xf numFmtId="164" fontId="4" fillId="4" borderId="0" xfId="9" applyNumberFormat="1" applyFont="1" applyFill="1" applyBorder="1" applyProtection="1"/>
    <xf numFmtId="164" fontId="6" fillId="4" borderId="0" xfId="9" applyNumberFormat="1" applyFont="1" applyFill="1" applyBorder="1" applyAlignment="1" applyProtection="1">
      <alignment horizontal="left"/>
    </xf>
    <xf numFmtId="164" fontId="6" fillId="4" borderId="0" xfId="9" applyNumberFormat="1" applyFont="1" applyFill="1" applyBorder="1" applyProtection="1"/>
    <xf numFmtId="0" fontId="8" fillId="4" borderId="0" xfId="14" applyFont="1" applyFill="1"/>
    <xf numFmtId="164" fontId="4" fillId="4" borderId="0" xfId="9" applyNumberFormat="1" applyFont="1" applyFill="1" applyBorder="1" applyAlignment="1" applyProtection="1">
      <alignment horizontal="center"/>
    </xf>
    <xf numFmtId="164" fontId="7" fillId="4" borderId="0" xfId="2" applyNumberFormat="1" applyFont="1" applyFill="1" applyBorder="1" applyAlignment="1" applyProtection="1">
      <alignment horizontal="left"/>
    </xf>
    <xf numFmtId="164" fontId="9" fillId="4" borderId="0" xfId="2" applyNumberFormat="1" applyFont="1" applyFill="1" applyBorder="1" applyProtection="1"/>
    <xf numFmtId="168" fontId="20" fillId="0" borderId="0" xfId="2" applyNumberFormat="1" applyFont="1" applyFill="1" applyBorder="1" applyAlignment="1" applyProtection="1"/>
    <xf numFmtId="164" fontId="21" fillId="4" borderId="0" xfId="2" applyNumberFormat="1" applyFont="1" applyFill="1" applyBorder="1" applyAlignment="1" applyProtection="1">
      <alignment horizontal="center"/>
    </xf>
    <xf numFmtId="168" fontId="21" fillId="4" borderId="0" xfId="14" applyNumberFormat="1" applyFont="1" applyFill="1" applyBorder="1" applyAlignment="1" applyProtection="1">
      <alignment horizontal="right"/>
    </xf>
    <xf numFmtId="164" fontId="21" fillId="4" borderId="0" xfId="13" applyNumberFormat="1" applyFont="1" applyFill="1" applyBorder="1" applyAlignment="1" applyProtection="1">
      <alignment horizontal="left"/>
    </xf>
    <xf numFmtId="164" fontId="21" fillId="4" borderId="0" xfId="2" applyNumberFormat="1" applyFont="1" applyFill="1" applyBorder="1" applyAlignment="1" applyProtection="1">
      <alignment horizontal="center"/>
    </xf>
    <xf numFmtId="0" fontId="8" fillId="0" borderId="0" xfId="0" applyFont="1" applyAlignment="1">
      <alignment horizontal="left"/>
    </xf>
    <xf numFmtId="0" fontId="20" fillId="0" borderId="0" xfId="14" applyFont="1"/>
    <xf numFmtId="0" fontId="20" fillId="0" borderId="0" xfId="14" applyFont="1" applyBorder="1"/>
    <xf numFmtId="0" fontId="21" fillId="0" borderId="0" xfId="14" applyFont="1"/>
    <xf numFmtId="170" fontId="20" fillId="0" borderId="0" xfId="14" applyNumberFormat="1" applyFont="1"/>
    <xf numFmtId="166" fontId="20" fillId="0" borderId="0" xfId="14" applyNumberFormat="1" applyFont="1"/>
    <xf numFmtId="168" fontId="20" fillId="0" borderId="0" xfId="14" applyNumberFormat="1" applyFont="1"/>
    <xf numFmtId="170" fontId="20" fillId="3" borderId="0" xfId="14" applyNumberFormat="1" applyFont="1" applyFill="1"/>
    <xf numFmtId="170" fontId="23" fillId="0" borderId="0" xfId="14" applyNumberFormat="1" applyFont="1" applyAlignment="1">
      <alignment horizontal="right"/>
    </xf>
    <xf numFmtId="169" fontId="20" fillId="0" borderId="0" xfId="14" applyNumberFormat="1" applyFont="1"/>
    <xf numFmtId="166" fontId="20" fillId="0" borderId="0" xfId="12" applyNumberFormat="1" applyFont="1" applyBorder="1" applyAlignment="1" applyProtection="1">
      <alignment horizontal="right"/>
    </xf>
    <xf numFmtId="169" fontId="20" fillId="0" borderId="0" xfId="14" applyNumberFormat="1" applyFont="1" applyAlignment="1">
      <alignment horizontal="right"/>
    </xf>
    <xf numFmtId="0" fontId="20" fillId="0" borderId="0" xfId="14" applyFont="1" applyAlignment="1">
      <alignment horizontal="left"/>
    </xf>
    <xf numFmtId="169" fontId="20" fillId="2" borderId="0" xfId="11" applyNumberFormat="1" applyFont="1" applyFill="1" applyAlignment="1" applyProtection="1">
      <alignment horizontal="right"/>
    </xf>
    <xf numFmtId="164" fontId="20" fillId="2" borderId="0" xfId="5" applyNumberFormat="1" applyFont="1" applyFill="1" applyAlignment="1" applyProtection="1">
      <alignment horizontal="left"/>
    </xf>
    <xf numFmtId="169" fontId="20" fillId="2" borderId="0" xfId="9" applyNumberFormat="1" applyFont="1" applyFill="1" applyAlignment="1" applyProtection="1">
      <alignment horizontal="right"/>
    </xf>
    <xf numFmtId="164" fontId="20" fillId="0" borderId="0" xfId="12" quotePrefix="1" applyNumberFormat="1" applyFont="1" applyBorder="1" applyAlignment="1" applyProtection="1">
      <alignment horizontal="left"/>
    </xf>
    <xf numFmtId="168" fontId="20" fillId="2" borderId="0" xfId="9" applyNumberFormat="1" applyFont="1" applyFill="1" applyProtection="1"/>
    <xf numFmtId="170" fontId="20" fillId="0" borderId="0" xfId="14" applyNumberFormat="1" applyFont="1" applyAlignment="1">
      <alignment horizontal="right"/>
    </xf>
    <xf numFmtId="164" fontId="20" fillId="0" borderId="0" xfId="13" applyNumberFormat="1" applyFont="1" applyBorder="1" applyAlignment="1" applyProtection="1">
      <alignment horizontal="left"/>
    </xf>
    <xf numFmtId="168" fontId="20" fillId="2" borderId="0" xfId="11" applyNumberFormat="1" applyFont="1" applyFill="1" applyAlignment="1" applyProtection="1"/>
    <xf numFmtId="168" fontId="20" fillId="0" borderId="0" xfId="13" applyNumberFormat="1" applyFont="1" applyBorder="1" applyAlignment="1" applyProtection="1">
      <protection locked="0"/>
    </xf>
    <xf numFmtId="0" fontId="23" fillId="0" borderId="0" xfId="14" applyFont="1"/>
    <xf numFmtId="0" fontId="24" fillId="3" borderId="0" xfId="0" applyFont="1" applyFill="1"/>
    <xf numFmtId="166" fontId="24" fillId="3" borderId="0" xfId="0" applyNumberFormat="1" applyFont="1" applyFill="1"/>
    <xf numFmtId="164" fontId="20" fillId="3" borderId="0" xfId="3" applyNumberFormat="1" applyFont="1" applyFill="1" applyProtection="1"/>
    <xf numFmtId="0" fontId="15" fillId="0" borderId="0" xfId="17" applyFont="1" applyAlignment="1" applyProtection="1">
      <protection locked="0"/>
    </xf>
    <xf numFmtId="0" fontId="15" fillId="0" borderId="0" xfId="17" applyFont="1" applyAlignment="1"/>
    <xf numFmtId="0" fontId="8" fillId="0" borderId="0" xfId="17" applyFont="1" applyAlignment="1" applyProtection="1">
      <alignment horizontal="left"/>
    </xf>
    <xf numFmtId="0" fontId="4" fillId="0" borderId="0" xfId="17" applyFont="1"/>
    <xf numFmtId="0" fontId="8" fillId="0" borderId="0" xfId="17" applyFont="1" applyAlignment="1">
      <alignment horizontal="right"/>
    </xf>
    <xf numFmtId="168" fontId="4" fillId="0" borderId="0" xfId="17" applyNumberFormat="1" applyFont="1" applyAlignment="1">
      <alignment horizontal="right"/>
    </xf>
    <xf numFmtId="168" fontId="4" fillId="3" borderId="0" xfId="17" applyNumberFormat="1" applyFont="1" applyFill="1" applyAlignment="1">
      <alignment horizontal="right"/>
    </xf>
    <xf numFmtId="168" fontId="20" fillId="4" borderId="0" xfId="14" applyNumberFormat="1" applyFont="1" applyFill="1"/>
    <xf numFmtId="0" fontId="8" fillId="0" borderId="0" xfId="17" applyFont="1" applyAlignment="1">
      <alignment horizontal="center"/>
    </xf>
    <xf numFmtId="0" fontId="17" fillId="3" borderId="0" xfId="17" applyFont="1" applyFill="1" applyAlignment="1">
      <alignment horizontal="right"/>
    </xf>
    <xf numFmtId="0" fontId="25" fillId="0" borderId="0" xfId="17" applyFont="1"/>
    <xf numFmtId="0" fontId="15" fillId="3" borderId="0" xfId="17" applyFont="1" applyFill="1" applyAlignment="1" applyProtection="1">
      <protection locked="0"/>
    </xf>
    <xf numFmtId="0" fontId="15" fillId="3" borderId="0" xfId="17" applyFont="1" applyFill="1" applyAlignment="1"/>
    <xf numFmtId="0" fontId="8" fillId="3" borderId="0" xfId="14" applyFont="1" applyFill="1"/>
    <xf numFmtId="0" fontId="17" fillId="3" borderId="0" xfId="17" applyFont="1" applyFill="1"/>
    <xf numFmtId="0" fontId="25" fillId="3" borderId="0" xfId="17" applyFont="1" applyFill="1"/>
    <xf numFmtId="164" fontId="7" fillId="0" borderId="0" xfId="2" applyNumberFormat="1" applyFont="1" applyBorder="1" applyAlignment="1" applyProtection="1"/>
    <xf numFmtId="0" fontId="21" fillId="0" borderId="0" xfId="14" applyFont="1" applyBorder="1"/>
    <xf numFmtId="164" fontId="21" fillId="4" borderId="0" xfId="2" applyNumberFormat="1" applyFont="1" applyFill="1" applyBorder="1" applyAlignment="1" applyProtection="1">
      <alignment horizontal="left" vertical="center"/>
    </xf>
    <xf numFmtId="164" fontId="21" fillId="4" borderId="0" xfId="2" applyNumberFormat="1" applyFont="1" applyFill="1" applyBorder="1" applyAlignment="1" applyProtection="1">
      <alignment horizontal="right" vertical="center"/>
    </xf>
    <xf numFmtId="164" fontId="21" fillId="4" borderId="0" xfId="2" applyNumberFormat="1" applyFont="1" applyFill="1" applyBorder="1" applyAlignment="1" applyProtection="1">
      <alignment vertical="center"/>
    </xf>
    <xf numFmtId="170" fontId="19" fillId="0" borderId="0" xfId="2" applyNumberFormat="1" applyFont="1" applyFill="1" applyBorder="1" applyAlignment="1" applyProtection="1">
      <alignment horizontal="right"/>
      <protection locked="0"/>
    </xf>
    <xf numFmtId="168" fontId="19" fillId="0" borderId="0" xfId="2" applyNumberFormat="1" applyFont="1" applyFill="1" applyBorder="1" applyAlignment="1" applyProtection="1">
      <alignment horizontal="right"/>
      <protection locked="0"/>
    </xf>
    <xf numFmtId="0" fontId="4" fillId="3" borderId="0" xfId="17" applyFont="1" applyFill="1" applyAlignment="1">
      <alignment horizontal="right"/>
    </xf>
    <xf numFmtId="0" fontId="8" fillId="3" borderId="0" xfId="17" applyFont="1" applyFill="1" applyAlignment="1" applyProtection="1">
      <alignment horizontal="right"/>
      <protection locked="0"/>
    </xf>
    <xf numFmtId="0" fontId="17" fillId="0" borderId="0" xfId="17" applyFont="1" applyAlignment="1">
      <alignment horizontal="right"/>
    </xf>
    <xf numFmtId="0" fontId="15" fillId="0" borderId="0" xfId="17" applyFont="1" applyAlignment="1">
      <alignment horizontal="right"/>
    </xf>
    <xf numFmtId="0" fontId="4" fillId="0" borderId="0" xfId="17" applyFont="1" applyAlignment="1" applyProtection="1">
      <alignment horizontal="left"/>
    </xf>
    <xf numFmtId="0" fontId="8" fillId="0" borderId="0" xfId="17" applyFont="1" applyAlignment="1" applyProtection="1">
      <alignment horizontal="center"/>
      <protection locked="0"/>
    </xf>
    <xf numFmtId="0" fontId="8" fillId="0" borderId="0" xfId="17" applyFont="1" applyAlignment="1">
      <alignment horizontal="right" vertical="center"/>
    </xf>
    <xf numFmtId="0" fontId="4" fillId="3" borderId="0" xfId="17" applyFont="1" applyFill="1" applyAlignment="1">
      <alignment horizontal="right" vertical="center"/>
    </xf>
    <xf numFmtId="0" fontId="4" fillId="0" borderId="0" xfId="17" applyFont="1" applyAlignment="1">
      <alignment horizontal="right" vertical="center"/>
    </xf>
    <xf numFmtId="168" fontId="26" fillId="0" borderId="0" xfId="0" applyNumberFormat="1" applyFont="1" applyBorder="1" applyAlignment="1">
      <alignment horizontal="right"/>
    </xf>
    <xf numFmtId="170" fontId="8" fillId="0" borderId="0" xfId="14" applyNumberFormat="1" applyFont="1" applyAlignment="1"/>
    <xf numFmtId="0" fontId="4" fillId="3" borderId="0" xfId="0" applyFont="1" applyFill="1" applyAlignment="1">
      <alignment horizontal="right" vertical="center"/>
    </xf>
    <xf numFmtId="168" fontId="4" fillId="0" borderId="0" xfId="17" applyNumberFormat="1" applyFont="1" applyAlignment="1"/>
    <xf numFmtId="0" fontId="4" fillId="2" borderId="0" xfId="8" applyFont="1" applyFill="1" applyAlignment="1" applyProtection="1">
      <alignment horizontal="left"/>
    </xf>
    <xf numFmtId="170" fontId="21" fillId="4" borderId="0" xfId="9" applyNumberFormat="1" applyFont="1" applyFill="1" applyAlignment="1" applyProtection="1">
      <alignment horizontal="right"/>
    </xf>
    <xf numFmtId="170" fontId="21" fillId="3" borderId="0" xfId="9" applyNumberFormat="1" applyFont="1" applyFill="1" applyProtection="1"/>
    <xf numFmtId="0" fontId="24" fillId="3" borderId="0" xfId="0" applyFont="1" applyFill="1" applyBorder="1"/>
    <xf numFmtId="170" fontId="6" fillId="4" borderId="0" xfId="9" applyNumberFormat="1" applyFont="1" applyFill="1" applyProtection="1"/>
    <xf numFmtId="0" fontId="6" fillId="4" borderId="0" xfId="9" applyFont="1" applyFill="1" applyAlignment="1" applyProtection="1"/>
    <xf numFmtId="170" fontId="6" fillId="2" borderId="0" xfId="9" applyNumberFormat="1" applyFont="1" applyFill="1" applyAlignment="1" applyProtection="1">
      <alignment horizontal="right"/>
    </xf>
    <xf numFmtId="170" fontId="4" fillId="3" borderId="0" xfId="9" applyNumberFormat="1" applyFont="1" applyFill="1" applyAlignment="1" applyProtection="1">
      <alignment horizontal="right"/>
    </xf>
    <xf numFmtId="0" fontId="17" fillId="0" borderId="0" xfId="17" applyFont="1"/>
    <xf numFmtId="0" fontId="15" fillId="0" borderId="0" xfId="17" applyFont="1" applyAlignment="1" applyProtection="1">
      <alignment horizontal="center"/>
      <protection locked="0"/>
    </xf>
    <xf numFmtId="168" fontId="8" fillId="0" borderId="0" xfId="17" applyNumberFormat="1" applyFont="1" applyAlignment="1">
      <alignment horizontal="right" vertical="center"/>
    </xf>
    <xf numFmtId="168" fontId="4" fillId="0" borderId="0" xfId="17" applyNumberFormat="1" applyFont="1" applyAlignment="1">
      <alignment horizontal="right" vertical="center"/>
    </xf>
    <xf numFmtId="164" fontId="5" fillId="2" borderId="0" xfId="9" applyNumberFormat="1" applyFont="1" applyFill="1" applyAlignment="1" applyProtection="1">
      <alignment horizontal="right"/>
    </xf>
    <xf numFmtId="164" fontId="6" fillId="4" borderId="0" xfId="9" applyNumberFormat="1" applyFont="1" applyFill="1" applyBorder="1" applyAlignment="1" applyProtection="1">
      <alignment horizontal="right"/>
    </xf>
    <xf numFmtId="1" fontId="21" fillId="4" borderId="0" xfId="9" applyNumberFormat="1" applyFont="1" applyFill="1" applyBorder="1" applyAlignment="1" applyProtection="1">
      <alignment horizontal="right"/>
    </xf>
    <xf numFmtId="164" fontId="6" fillId="2" borderId="0" xfId="9" applyNumberFormat="1" applyFont="1" applyFill="1" applyAlignment="1" applyProtection="1">
      <alignment horizontal="right"/>
    </xf>
    <xf numFmtId="164" fontId="6" fillId="2" borderId="1" xfId="9" applyNumberFormat="1" applyFont="1" applyFill="1" applyBorder="1" applyAlignment="1" applyProtection="1">
      <alignment horizontal="right" vertical="center"/>
    </xf>
    <xf numFmtId="164" fontId="4" fillId="2" borderId="0" xfId="9" applyNumberFormat="1" applyFont="1" applyFill="1" applyAlignment="1" applyProtection="1">
      <alignment horizontal="right" vertical="center"/>
    </xf>
    <xf numFmtId="166" fontId="4" fillId="2" borderId="0" xfId="9" applyNumberFormat="1" applyFont="1" applyFill="1" applyAlignment="1" applyProtection="1">
      <alignment horizontal="right"/>
    </xf>
    <xf numFmtId="166" fontId="6" fillId="4" borderId="0" xfId="9" applyNumberFormat="1" applyFont="1" applyFill="1" applyProtection="1"/>
    <xf numFmtId="0" fontId="9" fillId="0" borderId="0" xfId="0" applyFont="1" applyAlignment="1">
      <alignment horizontal="left"/>
    </xf>
    <xf numFmtId="0" fontId="25" fillId="0" borderId="0" xfId="0" applyFont="1"/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fill"/>
      <protection locked="0"/>
    </xf>
    <xf numFmtId="0" fontId="8" fillId="0" borderId="0" xfId="0" applyFont="1" applyBorder="1" applyAlignment="1" applyProtection="1">
      <alignment horizontal="right"/>
      <protection locked="0"/>
    </xf>
    <xf numFmtId="0" fontId="25" fillId="0" borderId="0" xfId="0" applyFont="1" applyAlignment="1">
      <alignment horizontal="right"/>
    </xf>
    <xf numFmtId="0" fontId="8" fillId="0" borderId="0" xfId="0" applyFont="1" applyBorder="1"/>
    <xf numFmtId="168" fontId="4" fillId="2" borderId="0" xfId="0" applyNumberFormat="1" applyFont="1" applyFill="1" applyAlignment="1">
      <alignment horizontal="right"/>
    </xf>
    <xf numFmtId="168" fontId="4" fillId="0" borderId="0" xfId="0" applyNumberFormat="1" applyFont="1"/>
    <xf numFmtId="168" fontId="4" fillId="2" borderId="0" xfId="0" applyNumberFormat="1" applyFont="1" applyFill="1"/>
    <xf numFmtId="168" fontId="4" fillId="3" borderId="0" xfId="0" applyNumberFormat="1" applyFont="1" applyFill="1" applyAlignment="1">
      <alignment horizontal="right"/>
    </xf>
    <xf numFmtId="168" fontId="6" fillId="0" borderId="0" xfId="0" applyNumberFormat="1" applyFont="1"/>
    <xf numFmtId="168" fontId="8" fillId="0" borderId="0" xfId="0" applyNumberFormat="1" applyFont="1" applyAlignment="1" applyProtection="1">
      <alignment horizontal="right"/>
      <protection locked="0"/>
    </xf>
    <xf numFmtId="168" fontId="9" fillId="0" borderId="0" xfId="0" applyNumberFormat="1" applyFont="1"/>
    <xf numFmtId="168" fontId="8" fillId="0" borderId="0" xfId="0" applyNumberFormat="1" applyFont="1" applyAlignment="1">
      <alignment horizontal="right"/>
    </xf>
    <xf numFmtId="168" fontId="8" fillId="0" borderId="0" xfId="0" applyNumberFormat="1" applyFont="1"/>
    <xf numFmtId="0" fontId="6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14" applyFont="1"/>
    <xf numFmtId="164" fontId="8" fillId="3" borderId="0" xfId="13" applyNumberFormat="1" applyFont="1" applyFill="1" applyBorder="1" applyProtection="1"/>
    <xf numFmtId="164" fontId="21" fillId="4" borderId="3" xfId="13" applyNumberFormat="1" applyFont="1" applyFill="1" applyBorder="1" applyProtection="1"/>
    <xf numFmtId="164" fontId="21" fillId="4" borderId="3" xfId="13" applyNumberFormat="1" applyFont="1" applyFill="1" applyBorder="1" applyAlignment="1" applyProtection="1">
      <alignment horizontal="right"/>
    </xf>
    <xf numFmtId="168" fontId="8" fillId="0" borderId="0" xfId="0" applyNumberFormat="1" applyFont="1" applyBorder="1" applyAlignment="1" applyProtection="1">
      <alignment horizontal="right"/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6" fillId="0" borderId="4" xfId="0" applyFont="1" applyBorder="1" applyAlignment="1">
      <alignment horizontal="left"/>
    </xf>
    <xf numFmtId="0" fontId="25" fillId="0" borderId="4" xfId="0" applyFont="1" applyBorder="1"/>
    <xf numFmtId="0" fontId="25" fillId="0" borderId="4" xfId="0" applyFont="1" applyBorder="1" applyAlignment="1">
      <alignment horizontal="right"/>
    </xf>
    <xf numFmtId="0" fontId="8" fillId="0" borderId="0" xfId="14" applyFont="1" applyAlignment="1">
      <alignment horizontal="right"/>
    </xf>
    <xf numFmtId="168" fontId="21" fillId="4" borderId="3" xfId="13" applyNumberFormat="1" applyFont="1" applyFill="1" applyBorder="1" applyAlignment="1" applyProtection="1">
      <alignment horizontal="right"/>
    </xf>
    <xf numFmtId="164" fontId="21" fillId="4" borderId="3" xfId="13" applyNumberFormat="1" applyFont="1" applyFill="1" applyBorder="1" applyAlignment="1" applyProtection="1">
      <alignment horizontal="center"/>
    </xf>
    <xf numFmtId="168" fontId="21" fillId="4" borderId="0" xfId="13" applyNumberFormat="1" applyFont="1" applyFill="1" applyBorder="1" applyAlignment="1" applyProtection="1">
      <alignment horizontal="left"/>
    </xf>
    <xf numFmtId="164" fontId="21" fillId="4" borderId="0" xfId="13" applyNumberFormat="1" applyFont="1" applyFill="1" applyBorder="1" applyAlignment="1" applyProtection="1">
      <alignment horizontal="center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/>
    <xf numFmtId="0" fontId="4" fillId="0" borderId="4" xfId="0" applyFont="1" applyBorder="1"/>
    <xf numFmtId="168" fontId="6" fillId="0" borderId="4" xfId="0" applyNumberFormat="1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0" fontId="2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vertical="center"/>
    </xf>
    <xf numFmtId="168" fontId="27" fillId="0" borderId="0" xfId="0" applyNumberFormat="1" applyFont="1" applyBorder="1" applyAlignment="1">
      <alignment horizontal="right" vertical="center"/>
    </xf>
    <xf numFmtId="168" fontId="26" fillId="5" borderId="0" xfId="0" applyNumberFormat="1" applyFont="1" applyFill="1" applyBorder="1" applyAlignment="1">
      <alignment horizontal="right" vertical="center"/>
    </xf>
    <xf numFmtId="0" fontId="26" fillId="5" borderId="0" xfId="0" applyFont="1" applyFill="1" applyBorder="1" applyAlignment="1">
      <alignment horizontal="right" vertical="center"/>
    </xf>
    <xf numFmtId="168" fontId="26" fillId="0" borderId="0" xfId="0" applyNumberFormat="1" applyFont="1" applyBorder="1" applyAlignment="1">
      <alignment horizontal="right" vertical="center"/>
    </xf>
    <xf numFmtId="0" fontId="26" fillId="0" borderId="0" xfId="0" applyFont="1" applyFill="1" applyBorder="1"/>
    <xf numFmtId="168" fontId="27" fillId="0" borderId="0" xfId="0" applyNumberFormat="1" applyFont="1" applyFill="1" applyBorder="1" applyAlignment="1">
      <alignment horizontal="right" vertical="center"/>
    </xf>
    <xf numFmtId="168" fontId="26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left" vertical="center"/>
    </xf>
    <xf numFmtId="168" fontId="4" fillId="0" borderId="0" xfId="0" applyNumberFormat="1" applyFont="1" applyBorder="1"/>
    <xf numFmtId="4" fontId="8" fillId="3" borderId="0" xfId="0" applyNumberFormat="1" applyFont="1" applyFill="1" applyBorder="1" applyAlignment="1" applyProtection="1">
      <alignment vertical="center"/>
    </xf>
    <xf numFmtId="168" fontId="8" fillId="3" borderId="0" xfId="0" applyNumberFormat="1" applyFont="1" applyFill="1" applyBorder="1" applyAlignment="1" applyProtection="1">
      <alignment horizontal="right" vertical="center"/>
    </xf>
    <xf numFmtId="0" fontId="4" fillId="3" borderId="0" xfId="0" applyFont="1" applyFill="1" applyBorder="1"/>
    <xf numFmtId="168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168" fontId="26" fillId="0" borderId="0" xfId="0" applyNumberFormat="1" applyFont="1" applyBorder="1" applyAlignment="1">
      <alignment vertical="center" wrapText="1"/>
    </xf>
    <xf numFmtId="168" fontId="26" fillId="0" borderId="0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Border="1"/>
    <xf numFmtId="168" fontId="26" fillId="0" borderId="0" xfId="0" applyNumberFormat="1" applyFont="1" applyFill="1" applyBorder="1"/>
    <xf numFmtId="0" fontId="15" fillId="0" borderId="0" xfId="0" applyFont="1" applyBorder="1"/>
    <xf numFmtId="0" fontId="15" fillId="0" borderId="0" xfId="0" applyFont="1" applyAlignment="1">
      <alignment vertical="center"/>
    </xf>
    <xf numFmtId="164" fontId="21" fillId="4" borderId="0" xfId="13" applyNumberFormat="1" applyFont="1" applyFill="1" applyBorder="1" applyAlignment="1" applyProtection="1"/>
    <xf numFmtId="168" fontId="4" fillId="3" borderId="0" xfId="0" applyNumberFormat="1" applyFont="1" applyFill="1" applyBorder="1" applyAlignment="1">
      <alignment horizontal="right"/>
    </xf>
    <xf numFmtId="168" fontId="4" fillId="3" borderId="0" xfId="0" applyNumberFormat="1" applyFont="1" applyFill="1" applyBorder="1"/>
    <xf numFmtId="4" fontId="8" fillId="3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>
      <alignment horizontal="left"/>
    </xf>
    <xf numFmtId="164" fontId="21" fillId="4" borderId="6" xfId="13" applyNumberFormat="1" applyFont="1" applyFill="1" applyBorder="1" applyAlignment="1" applyProtection="1">
      <alignment horizontal="right"/>
    </xf>
    <xf numFmtId="164" fontId="21" fillId="4" borderId="6" xfId="13" applyNumberFormat="1" applyFont="1" applyFill="1" applyBorder="1" applyAlignment="1" applyProtection="1"/>
    <xf numFmtId="164" fontId="21" fillId="4" borderId="2" xfId="13" applyNumberFormat="1" applyFont="1" applyFill="1" applyBorder="1" applyAlignment="1" applyProtection="1"/>
    <xf numFmtId="0" fontId="9" fillId="0" borderId="0" xfId="14" applyFont="1" applyAlignment="1">
      <alignment horizontal="left"/>
    </xf>
    <xf numFmtId="0" fontId="6" fillId="0" borderId="5" xfId="0" applyFont="1" applyBorder="1" applyAlignment="1">
      <alignment horizontal="left"/>
    </xf>
    <xf numFmtId="168" fontId="6" fillId="0" borderId="4" xfId="0" applyNumberFormat="1" applyFont="1" applyBorder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right"/>
    </xf>
    <xf numFmtId="0" fontId="10" fillId="0" borderId="0" xfId="0" applyFont="1" applyBorder="1"/>
    <xf numFmtId="0" fontId="17" fillId="0" borderId="0" xfId="0" applyFont="1" applyBorder="1"/>
    <xf numFmtId="168" fontId="27" fillId="0" borderId="0" xfId="0" applyNumberFormat="1" applyFont="1" applyAlignment="1">
      <alignment horizontal="right" vertical="center"/>
    </xf>
    <xf numFmtId="168" fontId="6" fillId="2" borderId="0" xfId="0" applyNumberFormat="1" applyFont="1" applyFill="1"/>
    <xf numFmtId="168" fontId="31" fillId="0" borderId="0" xfId="0" applyNumberFormat="1" applyFont="1" applyBorder="1" applyAlignment="1" applyProtection="1">
      <alignment horizontal="right"/>
      <protection locked="0"/>
    </xf>
    <xf numFmtId="168" fontId="27" fillId="0" borderId="0" xfId="0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15" fillId="0" borderId="0" xfId="0" applyFont="1" applyAlignment="1" applyProtection="1">
      <protection locked="0"/>
    </xf>
    <xf numFmtId="0" fontId="17" fillId="0" borderId="0" xfId="0" applyFont="1" applyAlignment="1"/>
    <xf numFmtId="164" fontId="4" fillId="3" borderId="0" xfId="3" applyNumberFormat="1" applyFont="1" applyFill="1" applyProtection="1"/>
    <xf numFmtId="168" fontId="4" fillId="0" borderId="0" xfId="17" applyNumberFormat="1" applyFont="1"/>
    <xf numFmtId="0" fontId="15" fillId="0" borderId="0" xfId="17" applyFont="1"/>
    <xf numFmtId="168" fontId="26" fillId="0" borderId="0" xfId="17" applyNumberFormat="1" applyFont="1" applyAlignment="1">
      <alignment horizontal="right" vertical="center"/>
    </xf>
    <xf numFmtId="168" fontId="6" fillId="0" borderId="0" xfId="17" applyNumberFormat="1" applyFont="1"/>
    <xf numFmtId="0" fontId="6" fillId="0" borderId="0" xfId="17" applyFont="1" applyAlignment="1">
      <alignment horizontal="left"/>
    </xf>
    <xf numFmtId="168" fontId="4" fillId="3" borderId="0" xfId="17" applyNumberFormat="1" applyFont="1" applyFill="1" applyBorder="1" applyAlignment="1">
      <alignment horizontal="right"/>
    </xf>
    <xf numFmtId="168" fontId="4" fillId="0" borderId="0" xfId="17" applyNumberFormat="1" applyFont="1" applyBorder="1" applyAlignment="1"/>
    <xf numFmtId="0" fontId="27" fillId="0" borderId="0" xfId="17" applyFont="1" applyBorder="1" applyAlignment="1">
      <alignment horizontal="left" vertical="center"/>
    </xf>
    <xf numFmtId="168" fontId="26" fillId="0" borderId="0" xfId="17" applyNumberFormat="1" applyFont="1" applyAlignment="1">
      <alignment vertical="center"/>
    </xf>
    <xf numFmtId="0" fontId="27" fillId="0" borderId="0" xfId="17" applyFont="1" applyAlignment="1">
      <alignment horizontal="left" vertical="center"/>
    </xf>
    <xf numFmtId="0" fontId="6" fillId="0" borderId="0" xfId="17" applyFont="1"/>
    <xf numFmtId="4" fontId="30" fillId="0" borderId="0" xfId="17" applyNumberFormat="1" applyFont="1" applyBorder="1" applyAlignment="1" applyProtection="1">
      <alignment vertical="center"/>
    </xf>
    <xf numFmtId="168" fontId="26" fillId="0" borderId="0" xfId="17" applyNumberFormat="1" applyFont="1" applyAlignment="1" applyProtection="1">
      <alignment vertical="center"/>
      <protection locked="0"/>
    </xf>
    <xf numFmtId="168" fontId="27" fillId="0" borderId="0" xfId="17" applyNumberFormat="1" applyFont="1" applyAlignment="1">
      <alignment vertical="center"/>
    </xf>
    <xf numFmtId="0" fontId="32" fillId="0" borderId="0" xfId="17" applyFont="1"/>
    <xf numFmtId="0" fontId="8" fillId="0" borderId="0" xfId="17" applyFont="1" applyAlignment="1">
      <alignment horizontal="left"/>
    </xf>
    <xf numFmtId="168" fontId="8" fillId="0" borderId="0" xfId="17" applyNumberFormat="1" applyFont="1" applyAlignment="1"/>
    <xf numFmtId="2" fontId="8" fillId="0" borderId="0" xfId="17" applyNumberFormat="1" applyFont="1" applyAlignment="1" applyProtection="1">
      <alignment horizontal="left"/>
      <protection locked="0"/>
    </xf>
    <xf numFmtId="0" fontId="25" fillId="0" borderId="0" xfId="17" applyFont="1" applyAlignment="1">
      <alignment horizontal="center"/>
    </xf>
    <xf numFmtId="2" fontId="8" fillId="0" borderId="0" xfId="17" applyNumberFormat="1" applyFont="1" applyAlignment="1">
      <alignment horizontal="left"/>
    </xf>
    <xf numFmtId="2" fontId="10" fillId="0" borderId="0" xfId="17" applyNumberFormat="1" applyFont="1" applyAlignment="1" applyProtection="1">
      <alignment horizontal="left"/>
      <protection locked="0"/>
    </xf>
    <xf numFmtId="2" fontId="9" fillId="0" borderId="0" xfId="17" applyNumberFormat="1" applyFont="1" applyAlignment="1">
      <alignment horizontal="left"/>
    </xf>
    <xf numFmtId="2" fontId="11" fillId="0" borderId="0" xfId="17" applyNumberFormat="1" applyFont="1" applyAlignment="1" applyProtection="1">
      <alignment horizontal="left"/>
      <protection locked="0"/>
    </xf>
    <xf numFmtId="0" fontId="15" fillId="0" borderId="0" xfId="17" applyFont="1" applyAlignment="1">
      <alignment horizontal="center"/>
    </xf>
    <xf numFmtId="2" fontId="15" fillId="0" borderId="0" xfId="17" applyNumberFormat="1" applyFont="1" applyAlignment="1" applyProtection="1">
      <protection locked="0"/>
    </xf>
    <xf numFmtId="2" fontId="6" fillId="0" borderId="0" xfId="17" applyNumberFormat="1" applyFont="1" applyAlignment="1"/>
    <xf numFmtId="0" fontId="4" fillId="0" borderId="0" xfId="0" applyFont="1" applyAlignment="1">
      <alignment horizontal="left"/>
    </xf>
    <xf numFmtId="164" fontId="21" fillId="3" borderId="0" xfId="3" applyNumberFormat="1" applyFont="1" applyFill="1" applyProtection="1"/>
    <xf numFmtId="0" fontId="4" fillId="0" borderId="0" xfId="17" applyFont="1" applyAlignment="1">
      <alignment horizontal="left"/>
    </xf>
    <xf numFmtId="0" fontId="28" fillId="0" borderId="4" xfId="17" applyFont="1" applyBorder="1" applyAlignment="1">
      <alignment horizontal="left" vertical="center"/>
    </xf>
    <xf numFmtId="168" fontId="4" fillId="0" borderId="4" xfId="17" applyNumberFormat="1" applyFont="1" applyBorder="1" applyAlignment="1">
      <alignment horizontal="right"/>
    </xf>
    <xf numFmtId="168" fontId="29" fillId="0" borderId="4" xfId="17" applyNumberFormat="1" applyFont="1" applyBorder="1" applyAlignment="1">
      <alignment horizontal="right" vertical="center"/>
    </xf>
    <xf numFmtId="164" fontId="4" fillId="0" borderId="0" xfId="13" applyNumberFormat="1" applyFont="1" applyBorder="1" applyAlignment="1" applyProtection="1">
      <alignment horizontal="left"/>
    </xf>
    <xf numFmtId="164" fontId="4" fillId="0" borderId="0" xfId="13" applyNumberFormat="1" applyFont="1" applyBorder="1" applyAlignment="1" applyProtection="1">
      <alignment horizontal="right"/>
    </xf>
    <xf numFmtId="168" fontId="34" fillId="0" borderId="0" xfId="2" applyNumberFormat="1" applyFont="1" applyFill="1" applyBorder="1" applyAlignment="1" applyProtection="1"/>
    <xf numFmtId="170" fontId="33" fillId="0" borderId="0" xfId="2" applyNumberFormat="1" applyFont="1" applyFill="1" applyBorder="1" applyAlignment="1" applyProtection="1">
      <protection locked="0"/>
    </xf>
    <xf numFmtId="168" fontId="33" fillId="0" borderId="0" xfId="2" applyNumberFormat="1" applyFont="1" applyFill="1" applyBorder="1" applyAlignment="1" applyProtection="1">
      <alignment horizontal="right"/>
      <protection locked="0"/>
    </xf>
    <xf numFmtId="170" fontId="33" fillId="0" borderId="0" xfId="2" applyNumberFormat="1" applyFont="1" applyFill="1" applyBorder="1" applyAlignment="1" applyProtection="1">
      <alignment horizontal="right"/>
      <protection locked="0"/>
    </xf>
    <xf numFmtId="164" fontId="34" fillId="0" borderId="1" xfId="2" applyNumberFormat="1" applyFont="1" applyBorder="1" applyAlignment="1" applyProtection="1">
      <alignment horizontal="left"/>
    </xf>
    <xf numFmtId="164" fontId="34" fillId="0" borderId="1" xfId="2" applyNumberFormat="1" applyFont="1" applyFill="1" applyBorder="1" applyAlignment="1" applyProtection="1">
      <alignment horizontal="left"/>
    </xf>
    <xf numFmtId="170" fontId="34" fillId="0" borderId="1" xfId="2" applyNumberFormat="1" applyFont="1" applyFill="1" applyBorder="1" applyAlignment="1" applyProtection="1">
      <alignment horizontal="right"/>
      <protection locked="0"/>
    </xf>
    <xf numFmtId="170" fontId="34" fillId="0" borderId="1" xfId="2" quotePrefix="1" applyNumberFormat="1" applyFont="1" applyFill="1" applyBorder="1" applyAlignment="1" applyProtection="1">
      <alignment horizontal="right"/>
      <protection locked="0"/>
    </xf>
    <xf numFmtId="0" fontId="8" fillId="0" borderId="0" xfId="14" applyFont="1" applyBorder="1" applyAlignment="1">
      <alignment horizontal="right"/>
    </xf>
    <xf numFmtId="164" fontId="9" fillId="4" borderId="0" xfId="2" applyNumberFormat="1" applyFont="1" applyFill="1" applyBorder="1" applyAlignment="1" applyProtection="1">
      <alignment horizontal="right"/>
    </xf>
    <xf numFmtId="164" fontId="21" fillId="4" borderId="0" xfId="2" applyNumberFormat="1" applyFont="1" applyFill="1" applyBorder="1" applyAlignment="1" applyProtection="1">
      <alignment horizontal="right"/>
    </xf>
    <xf numFmtId="170" fontId="4" fillId="0" borderId="0" xfId="2" applyNumberFormat="1" applyFont="1" applyBorder="1" applyAlignment="1" applyProtection="1">
      <alignment horizontal="right"/>
    </xf>
    <xf numFmtId="164" fontId="4" fillId="0" borderId="0" xfId="2" applyNumberFormat="1" applyFont="1" applyAlignment="1" applyProtection="1">
      <alignment horizontal="right"/>
    </xf>
    <xf numFmtId="0" fontId="25" fillId="3" borderId="0" xfId="17" applyFont="1" applyFill="1" applyAlignment="1">
      <alignment horizontal="right"/>
    </xf>
    <xf numFmtId="164" fontId="9" fillId="0" borderId="1" xfId="2" applyNumberFormat="1" applyFont="1" applyBorder="1" applyAlignment="1" applyProtection="1">
      <alignment horizontal="right"/>
    </xf>
    <xf numFmtId="164" fontId="4" fillId="0" borderId="0" xfId="2" applyNumberFormat="1" applyFont="1" applyBorder="1" applyAlignment="1" applyProtection="1">
      <alignment horizontal="left"/>
    </xf>
    <xf numFmtId="164" fontId="6" fillId="0" borderId="0" xfId="2" applyNumberFormat="1" applyFont="1" applyBorder="1" applyAlignment="1" applyProtection="1">
      <alignment horizontal="left"/>
    </xf>
    <xf numFmtId="168" fontId="6" fillId="0" borderId="0" xfId="2" applyNumberFormat="1" applyFont="1" applyFill="1" applyBorder="1" applyAlignment="1" applyProtection="1"/>
    <xf numFmtId="168" fontId="4" fillId="0" borderId="0" xfId="14" applyNumberFormat="1" applyFont="1" applyAlignment="1">
      <alignment horizontal="right"/>
    </xf>
    <xf numFmtId="168" fontId="4" fillId="0" borderId="0" xfId="2" applyNumberFormat="1" applyFont="1" applyFill="1" applyBorder="1" applyAlignment="1" applyProtection="1">
      <alignment horizontal="right"/>
      <protection locked="0"/>
    </xf>
    <xf numFmtId="170" fontId="4" fillId="0" borderId="0" xfId="2" applyNumberFormat="1" applyFont="1" applyFill="1" applyBorder="1" applyAlignment="1" applyProtection="1">
      <alignment horizontal="right"/>
      <protection locked="0"/>
    </xf>
    <xf numFmtId="0" fontId="6" fillId="0" borderId="0" xfId="14" applyFont="1"/>
    <xf numFmtId="0" fontId="6" fillId="0" borderId="0" xfId="14" applyFont="1" applyBorder="1"/>
    <xf numFmtId="166" fontId="4" fillId="0" borderId="0" xfId="2" applyNumberFormat="1" applyFont="1" applyFill="1" applyBorder="1" applyAlignment="1" applyProtection="1">
      <alignment horizontal="right"/>
      <protection locked="0"/>
    </xf>
    <xf numFmtId="2" fontId="8" fillId="0" borderId="0" xfId="0" applyNumberFormat="1" applyFont="1" applyBorder="1" applyAlignment="1">
      <alignment horizontal="right"/>
    </xf>
    <xf numFmtId="164" fontId="4" fillId="0" borderId="0" xfId="12" applyNumberFormat="1" applyFont="1" applyBorder="1" applyAlignment="1" applyProtection="1">
      <alignment horizontal="right"/>
    </xf>
    <xf numFmtId="170" fontId="8" fillId="0" borderId="4" xfId="14" applyNumberFormat="1" applyFont="1" applyBorder="1"/>
    <xf numFmtId="170" fontId="8" fillId="0" borderId="4" xfId="14" applyNumberFormat="1" applyFont="1" applyBorder="1" applyAlignment="1">
      <alignment horizontal="right"/>
    </xf>
    <xf numFmtId="166" fontId="4" fillId="2" borderId="0" xfId="9" applyNumberFormat="1" applyFont="1" applyFill="1" applyProtection="1"/>
    <xf numFmtId="170" fontId="4" fillId="0" borderId="0" xfId="14" applyNumberFormat="1" applyFont="1"/>
    <xf numFmtId="168" fontId="4" fillId="0" borderId="4" xfId="0" applyNumberFormat="1" applyFont="1" applyBorder="1"/>
    <xf numFmtId="0" fontId="4" fillId="0" borderId="4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168" fontId="6" fillId="0" borderId="0" xfId="0" applyNumberFormat="1" applyFont="1" applyBorder="1" applyAlignment="1">
      <alignment horizontal="right"/>
    </xf>
    <xf numFmtId="0" fontId="9" fillId="0" borderId="0" xfId="0" applyFont="1" applyBorder="1" applyAlignment="1" applyProtection="1">
      <alignment horizontal="fill"/>
      <protection locked="0"/>
    </xf>
    <xf numFmtId="0" fontId="9" fillId="0" borderId="0" xfId="0" applyFont="1" applyBorder="1" applyAlignment="1" applyProtection="1">
      <alignment horizontal="right"/>
      <protection locked="0"/>
    </xf>
    <xf numFmtId="166" fontId="4" fillId="0" borderId="0" xfId="0" applyNumberFormat="1" applyFont="1" applyBorder="1"/>
    <xf numFmtId="0" fontId="8" fillId="0" borderId="4" xfId="0" applyFont="1" applyBorder="1" applyAlignment="1" applyProtection="1">
      <alignment horizontal="fill"/>
      <protection locked="0"/>
    </xf>
    <xf numFmtId="0" fontId="8" fillId="0" borderId="4" xfId="0" applyFont="1" applyBorder="1" applyAlignment="1" applyProtection="1">
      <alignment horizontal="right"/>
      <protection locked="0"/>
    </xf>
    <xf numFmtId="0" fontId="8" fillId="0" borderId="0" xfId="0" applyFont="1" applyAlignment="1">
      <alignment horizontal="left"/>
    </xf>
    <xf numFmtId="166" fontId="20" fillId="4" borderId="0" xfId="14" applyNumberFormat="1" applyFont="1" applyFill="1"/>
    <xf numFmtId="166" fontId="8" fillId="0" borderId="0" xfId="14" applyNumberFormat="1" applyFont="1" applyAlignment="1">
      <alignment horizontal="right"/>
    </xf>
    <xf numFmtId="166" fontId="8" fillId="0" borderId="1" xfId="15" applyNumberFormat="1" applyFont="1" applyBorder="1" applyAlignment="1" applyProtection="1">
      <alignment horizontal="right"/>
    </xf>
    <xf numFmtId="166" fontId="8" fillId="0" borderId="1" xfId="15" applyNumberFormat="1" applyFont="1" applyBorder="1" applyAlignment="1" applyProtection="1">
      <alignment horizontal="right"/>
      <protection locked="0"/>
    </xf>
    <xf numFmtId="166" fontId="8" fillId="0" borderId="0" xfId="15" applyNumberFormat="1" applyFont="1" applyBorder="1" applyAlignment="1" applyProtection="1">
      <alignment horizontal="right"/>
      <protection locked="0"/>
    </xf>
    <xf numFmtId="166" fontId="8" fillId="0" borderId="0" xfId="15" applyNumberFormat="1" applyFont="1" applyBorder="1" applyAlignment="1" applyProtection="1">
      <alignment horizontal="right"/>
    </xf>
    <xf numFmtId="164" fontId="21" fillId="4" borderId="0" xfId="2" applyNumberFormat="1" applyFont="1" applyFill="1" applyBorder="1" applyAlignment="1" applyProtection="1"/>
    <xf numFmtId="0" fontId="9" fillId="0" borderId="0" xfId="14" applyFont="1" applyBorder="1" applyAlignment="1">
      <alignment horizontal="right"/>
    </xf>
    <xf numFmtId="0" fontId="19" fillId="0" borderId="0" xfId="14" applyFont="1" applyAlignment="1">
      <alignment horizontal="right"/>
    </xf>
    <xf numFmtId="0" fontId="9" fillId="0" borderId="0" xfId="14" applyFont="1" applyAlignment="1">
      <alignment horizontal="right"/>
    </xf>
    <xf numFmtId="0" fontId="6" fillId="0" borderId="0" xfId="14" applyFont="1" applyAlignment="1">
      <alignment horizontal="right"/>
    </xf>
    <xf numFmtId="0" fontId="4" fillId="0" borderId="0" xfId="14" applyFont="1" applyAlignment="1">
      <alignment horizontal="right"/>
    </xf>
    <xf numFmtId="164" fontId="20" fillId="4" borderId="0" xfId="9" applyNumberFormat="1" applyFont="1" applyFill="1" applyBorder="1" applyAlignment="1" applyProtection="1">
      <alignment horizontal="right"/>
    </xf>
    <xf numFmtId="164" fontId="21" fillId="4" borderId="0" xfId="9" applyNumberFormat="1" applyFont="1" applyFill="1" applyBorder="1" applyAlignment="1" applyProtection="1">
      <alignment horizontal="right"/>
    </xf>
    <xf numFmtId="170" fontId="6" fillId="2" borderId="0" xfId="9" applyNumberFormat="1" applyFont="1" applyFill="1" applyBorder="1" applyAlignment="1" applyProtection="1">
      <alignment horizontal="right"/>
    </xf>
    <xf numFmtId="170" fontId="6" fillId="0" borderId="0" xfId="9" applyNumberFormat="1" applyFont="1" applyFill="1" applyBorder="1" applyAlignment="1" applyProtection="1">
      <alignment horizontal="right"/>
    </xf>
    <xf numFmtId="1" fontId="20" fillId="4" borderId="0" xfId="9" applyNumberFormat="1" applyFont="1" applyFill="1" applyBorder="1" applyAlignment="1" applyProtection="1">
      <alignment horizontal="right"/>
    </xf>
    <xf numFmtId="0" fontId="8" fillId="0" borderId="1" xfId="14" applyFont="1" applyBorder="1" applyAlignment="1">
      <alignment horizontal="right"/>
    </xf>
    <xf numFmtId="170" fontId="10" fillId="0" borderId="0" xfId="14" applyNumberFormat="1" applyFont="1" applyAlignment="1">
      <alignment horizontal="right"/>
    </xf>
    <xf numFmtId="0" fontId="8" fillId="0" borderId="0" xfId="0" applyFont="1" applyAlignment="1"/>
    <xf numFmtId="0" fontId="4" fillId="2" borderId="0" xfId="4" applyFont="1" applyFill="1" applyAlignment="1" applyProtection="1"/>
    <xf numFmtId="0" fontId="4" fillId="2" borderId="0" xfId="8" applyFont="1" applyFill="1" applyAlignment="1" applyProtection="1"/>
    <xf numFmtId="167" fontId="8" fillId="0" borderId="0" xfId="13" applyNumberFormat="1" applyFont="1" applyBorder="1" applyAlignment="1" applyProtection="1">
      <alignment horizontal="right"/>
      <protection locked="0"/>
    </xf>
    <xf numFmtId="170" fontId="8" fillId="0" borderId="0" xfId="13" applyNumberFormat="1" applyFont="1" applyBorder="1" applyAlignment="1" applyProtection="1">
      <alignment horizontal="right"/>
      <protection locked="0"/>
    </xf>
    <xf numFmtId="0" fontId="9" fillId="0" borderId="0" xfId="14" applyFont="1" applyAlignment="1">
      <alignment horizontal="center"/>
    </xf>
    <xf numFmtId="164" fontId="4" fillId="0" borderId="0" xfId="3" applyNumberFormat="1" applyFont="1" applyAlignment="1" applyProtection="1">
      <alignment horizontal="left"/>
    </xf>
    <xf numFmtId="164" fontId="4" fillId="0" borderId="0" xfId="3" applyNumberFormat="1" applyFont="1" applyBorder="1" applyAlignment="1" applyProtection="1">
      <alignment horizontal="left"/>
    </xf>
    <xf numFmtId="164" fontId="6" fillId="0" borderId="0" xfId="3" applyNumberFormat="1" applyFont="1" applyAlignment="1" applyProtection="1">
      <alignment horizontal="left"/>
    </xf>
    <xf numFmtId="164" fontId="6" fillId="0" borderId="0" xfId="3" applyNumberFormat="1" applyFont="1" applyBorder="1" applyAlignment="1" applyProtection="1">
      <alignment horizontal="left"/>
    </xf>
    <xf numFmtId="164" fontId="21" fillId="3" borderId="0" xfId="3" applyNumberFormat="1" applyFont="1" applyFill="1" applyAlignment="1" applyProtection="1">
      <alignment horizontal="left"/>
    </xf>
    <xf numFmtId="168" fontId="6" fillId="0" borderId="0" xfId="3" applyNumberFormat="1" applyFont="1" applyProtection="1"/>
    <xf numFmtId="0" fontId="15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left"/>
    </xf>
    <xf numFmtId="0" fontId="10" fillId="0" borderId="7" xfId="0" applyFont="1" applyBorder="1" applyAlignment="1" applyProtection="1">
      <alignment horizontal="left"/>
      <protection locked="0"/>
    </xf>
    <xf numFmtId="0" fontId="10" fillId="0" borderId="8" xfId="0" applyFont="1" applyBorder="1" applyAlignment="1" applyProtection="1">
      <alignment horizontal="fill"/>
      <protection locked="0"/>
    </xf>
    <xf numFmtId="0" fontId="17" fillId="0" borderId="8" xfId="0" applyFont="1" applyBorder="1"/>
    <xf numFmtId="0" fontId="17" fillId="0" borderId="8" xfId="0" applyFont="1" applyBorder="1" applyAlignment="1">
      <alignment horizontal="right"/>
    </xf>
    <xf numFmtId="0" fontId="25" fillId="0" borderId="8" xfId="0" applyFont="1" applyBorder="1" applyAlignment="1">
      <alignment horizontal="right"/>
    </xf>
    <xf numFmtId="164" fontId="20" fillId="3" borderId="0" xfId="3" applyNumberFormat="1" applyFont="1" applyFill="1" applyBorder="1" applyProtection="1"/>
    <xf numFmtId="0" fontId="25" fillId="0" borderId="0" xfId="0" applyFont="1" applyBorder="1" applyAlignment="1">
      <alignment horizontal="right"/>
    </xf>
    <xf numFmtId="2" fontId="6" fillId="0" borderId="0" xfId="17" applyNumberFormat="1" applyFont="1" applyAlignment="1">
      <alignment horizontal="right"/>
    </xf>
    <xf numFmtId="0" fontId="6" fillId="0" borderId="0" xfId="17" applyFont="1" applyAlignment="1">
      <alignment horizontal="right"/>
    </xf>
    <xf numFmtId="2" fontId="9" fillId="0" borderId="0" xfId="17" applyNumberFormat="1" applyFont="1" applyAlignment="1">
      <alignment horizontal="right"/>
    </xf>
    <xf numFmtId="0" fontId="4" fillId="0" borderId="0" xfId="17" applyFont="1" applyAlignment="1">
      <alignment horizontal="right"/>
    </xf>
    <xf numFmtId="2" fontId="8" fillId="0" borderId="0" xfId="17" applyNumberFormat="1" applyFont="1" applyAlignment="1">
      <alignment horizontal="right"/>
    </xf>
    <xf numFmtId="0" fontId="4" fillId="0" borderId="0" xfId="17" applyFont="1" applyBorder="1" applyAlignment="1">
      <alignment horizontal="right"/>
    </xf>
    <xf numFmtId="164" fontId="8" fillId="4" borderId="0" xfId="13" applyNumberFormat="1" applyFont="1" applyFill="1" applyBorder="1" applyAlignment="1" applyProtection="1">
      <alignment horizontal="right"/>
    </xf>
    <xf numFmtId="168" fontId="8" fillId="4" borderId="0" xfId="13" applyNumberFormat="1" applyFont="1" applyFill="1" applyBorder="1" applyAlignment="1" applyProtection="1">
      <alignment horizontal="right"/>
    </xf>
    <xf numFmtId="168" fontId="8" fillId="0" borderId="0" xfId="17" applyNumberFormat="1" applyFont="1" applyAlignment="1">
      <alignment horizontal="right"/>
    </xf>
    <xf numFmtId="4" fontId="8" fillId="3" borderId="0" xfId="17" applyNumberFormat="1" applyFont="1" applyFill="1" applyBorder="1" applyAlignment="1" applyProtection="1">
      <alignment horizontal="right" vertical="center"/>
    </xf>
    <xf numFmtId="0" fontId="6" fillId="3" borderId="0" xfId="17" applyFont="1" applyFill="1" applyAlignment="1">
      <alignment horizontal="right"/>
    </xf>
    <xf numFmtId="0" fontId="6" fillId="0" borderId="0" xfId="17" applyFont="1" applyBorder="1" applyAlignment="1">
      <alignment horizontal="right"/>
    </xf>
    <xf numFmtId="168" fontId="4" fillId="3" borderId="0" xfId="17" applyNumberFormat="1" applyFont="1" applyFill="1" applyAlignment="1">
      <alignment horizontal="left"/>
    </xf>
    <xf numFmtId="164" fontId="21" fillId="4" borderId="0" xfId="2" applyNumberFormat="1" applyFont="1" applyFill="1" applyBorder="1" applyAlignment="1" applyProtection="1">
      <alignment horizontal="center"/>
    </xf>
    <xf numFmtId="0" fontId="15" fillId="0" borderId="0" xfId="0" applyFont="1" applyAlignment="1">
      <alignment horizontal="center"/>
    </xf>
    <xf numFmtId="168" fontId="4" fillId="0" borderId="0" xfId="17" applyNumberFormat="1" applyFont="1" applyAlignment="1">
      <alignment horizontal="center"/>
    </xf>
    <xf numFmtId="168" fontId="4" fillId="0" borderId="0" xfId="17" applyNumberFormat="1" applyFont="1" applyAlignment="1">
      <alignment horizontal="left"/>
    </xf>
    <xf numFmtId="164" fontId="20" fillId="3" borderId="0" xfId="4" applyNumberFormat="1" applyFont="1" applyFill="1" applyAlignment="1" applyProtection="1">
      <alignment horizontal="left"/>
    </xf>
    <xf numFmtId="3" fontId="4" fillId="3" borderId="0" xfId="17" applyNumberFormat="1" applyFont="1" applyFill="1" applyAlignment="1">
      <alignment horizontal="center" vertical="center" wrapText="1"/>
    </xf>
    <xf numFmtId="164" fontId="20" fillId="3" borderId="0" xfId="6" applyNumberFormat="1" applyFont="1" applyFill="1" applyAlignment="1" applyProtection="1">
      <alignment horizontal="left"/>
    </xf>
    <xf numFmtId="164" fontId="20" fillId="3" borderId="0" xfId="8" applyNumberFormat="1" applyFont="1" applyFill="1" applyAlignment="1" applyProtection="1">
      <alignment horizontal="left"/>
    </xf>
    <xf numFmtId="0" fontId="21" fillId="4" borderId="0" xfId="9" applyFont="1" applyFill="1" applyAlignment="1" applyProtection="1">
      <alignment horizontal="left"/>
    </xf>
    <xf numFmtId="0" fontId="4" fillId="2" borderId="0" xfId="8" applyFont="1" applyFill="1" applyAlignment="1" applyProtection="1">
      <alignment horizontal="left"/>
    </xf>
    <xf numFmtId="0" fontId="4" fillId="2" borderId="0" xfId="4" applyFont="1" applyFill="1" applyAlignment="1" applyProtection="1">
      <alignment horizontal="left"/>
    </xf>
    <xf numFmtId="0" fontId="4" fillId="2" borderId="0" xfId="10" applyFont="1" applyFill="1" applyAlignment="1" applyProtection="1">
      <alignment horizontal="left"/>
    </xf>
    <xf numFmtId="0" fontId="8" fillId="0" borderId="0" xfId="14" applyFont="1" applyAlignment="1">
      <alignment horizontal="center"/>
    </xf>
    <xf numFmtId="164" fontId="21" fillId="4" borderId="0" xfId="9" applyNumberFormat="1" applyFont="1" applyFill="1" applyBorder="1" applyAlignment="1" applyProtection="1">
      <alignment horizontal="left"/>
    </xf>
    <xf numFmtId="164" fontId="4" fillId="4" borderId="0" xfId="9" applyNumberFormat="1" applyFont="1" applyFill="1" applyBorder="1" applyAlignment="1" applyProtection="1">
      <alignment horizontal="center"/>
    </xf>
    <xf numFmtId="164" fontId="20" fillId="4" borderId="0" xfId="9" applyNumberFormat="1" applyFont="1" applyFill="1" applyBorder="1" applyAlignment="1" applyProtection="1">
      <alignment horizontal="center"/>
    </xf>
    <xf numFmtId="164" fontId="4" fillId="2" borderId="0" xfId="9" applyNumberFormat="1" applyFont="1" applyFill="1" applyAlignment="1" applyProtection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vertical="center" wrapText="1"/>
    </xf>
    <xf numFmtId="164" fontId="4" fillId="2" borderId="4" xfId="7" applyNumberFormat="1" applyFont="1" applyFill="1" applyBorder="1" applyAlignment="1" applyProtection="1">
      <alignment horizontal="left"/>
    </xf>
    <xf numFmtId="164" fontId="4" fillId="2" borderId="4" xfId="7" applyNumberFormat="1" applyFont="1" applyFill="1" applyBorder="1" applyAlignment="1" applyProtection="1">
      <alignment horizontal="center"/>
    </xf>
    <xf numFmtId="170" fontId="4" fillId="2" borderId="4" xfId="9" applyNumberFormat="1" applyFont="1" applyFill="1" applyBorder="1" applyAlignment="1" applyProtection="1"/>
    <xf numFmtId="164" fontId="6" fillId="0" borderId="0" xfId="3" applyNumberFormat="1" applyFont="1" applyAlignment="1" applyProtection="1">
      <alignment horizontal="right"/>
    </xf>
    <xf numFmtId="168" fontId="6" fillId="0" borderId="0" xfId="3" applyNumberFormat="1" applyFont="1" applyAlignment="1" applyProtection="1">
      <alignment horizontal="right"/>
    </xf>
    <xf numFmtId="168" fontId="6" fillId="3" borderId="0" xfId="0" applyNumberFormat="1" applyFont="1" applyFill="1" applyAlignment="1">
      <alignment horizontal="right"/>
    </xf>
    <xf numFmtId="168" fontId="29" fillId="0" borderId="0" xfId="17" applyNumberFormat="1" applyFont="1" applyAlignment="1">
      <alignment horizontal="right" vertical="center"/>
    </xf>
  </cellXfs>
  <cellStyles count="18">
    <cellStyle name="Normal" xfId="0" builtinId="0"/>
    <cellStyle name="Normal 2" xfId="17"/>
    <cellStyle name="Normal_AGRO-1" xfId="16"/>
    <cellStyle name="Normal_ENER-1112" xfId="1"/>
    <cellStyle name="Normal_ENER-1-2_EnergíaModificaciones 2008" xfId="2"/>
    <cellStyle name="Normal_ENER-15_EnergíaModificaciones 2008" xfId="3"/>
    <cellStyle name="Normal_ENER-3" xfId="4"/>
    <cellStyle name="Normal_ENER-3_EnergíaModificaciones 2008" xfId="5"/>
    <cellStyle name="Normal_ENER-4-5" xfId="6"/>
    <cellStyle name="Normal_ENER-4-5_EnergíaModificaciones 2008" xfId="7"/>
    <cellStyle name="Normal_ENER-6" xfId="8"/>
    <cellStyle name="Normal_ENER-6_EnergíaModificaciones 2008" xfId="9"/>
    <cellStyle name="Normal_ENER-6a" xfId="10"/>
    <cellStyle name="Normal_ENER-6a_EnergíaModificaciones 2008" xfId="11"/>
    <cellStyle name="Normal_ENER-7-8_EnergíaModificaciones 2008" xfId="12"/>
    <cellStyle name="Normal_ENER-910_EnergíaModificaciones 2008" xfId="13"/>
    <cellStyle name="Normal_EnergíaModificaciones 2008" xfId="14"/>
    <cellStyle name="Normal_IND-4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4D9D"/>
      <color rgb="FF878787"/>
      <color rgb="FFB18134"/>
      <color rgb="FF9E4E16"/>
      <color rgb="FF9EB216"/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5</xdr:row>
      <xdr:rowOff>28575</xdr:rowOff>
    </xdr:from>
    <xdr:to>
      <xdr:col>4</xdr:col>
      <xdr:colOff>38100</xdr:colOff>
      <xdr:row>5</xdr:row>
      <xdr:rowOff>28575</xdr:rowOff>
    </xdr:to>
    <xdr:cxnSp macro="">
      <xdr:nvCxnSpPr>
        <xdr:cNvPr id="2363" name="2 Conector recto"/>
        <xdr:cNvCxnSpPr>
          <a:cxnSpLocks noChangeShapeType="1"/>
        </xdr:cNvCxnSpPr>
      </xdr:nvCxnSpPr>
      <xdr:spPr bwMode="auto">
        <a:xfrm>
          <a:off x="1304925" y="714375"/>
          <a:ext cx="13716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5</xdr:col>
      <xdr:colOff>428625</xdr:colOff>
      <xdr:row>5</xdr:row>
      <xdr:rowOff>28575</xdr:rowOff>
    </xdr:from>
    <xdr:to>
      <xdr:col>6</xdr:col>
      <xdr:colOff>904875</xdr:colOff>
      <xdr:row>5</xdr:row>
      <xdr:rowOff>28575</xdr:rowOff>
    </xdr:to>
    <xdr:cxnSp macro="">
      <xdr:nvCxnSpPr>
        <xdr:cNvPr id="2365" name="5 Conector recto"/>
        <xdr:cNvCxnSpPr>
          <a:cxnSpLocks noChangeShapeType="1"/>
        </xdr:cNvCxnSpPr>
      </xdr:nvCxnSpPr>
      <xdr:spPr bwMode="auto">
        <a:xfrm>
          <a:off x="4876800" y="714375"/>
          <a:ext cx="1381125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1219200</xdr:colOff>
      <xdr:row>26</xdr:row>
      <xdr:rowOff>28576</xdr:rowOff>
    </xdr:from>
    <xdr:to>
      <xdr:col>6</xdr:col>
      <xdr:colOff>285750</xdr:colOff>
      <xdr:row>27</xdr:row>
      <xdr:rowOff>57151</xdr:rowOff>
    </xdr:to>
    <xdr:sp macro="" textlink="">
      <xdr:nvSpPr>
        <xdr:cNvPr id="4" name="1 CuadroTexto"/>
        <xdr:cNvSpPr txBox="1"/>
      </xdr:nvSpPr>
      <xdr:spPr>
        <a:xfrm>
          <a:off x="1219200" y="4667251"/>
          <a:ext cx="3962400" cy="1905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8.7 Gráfico: Consumo de principales derivados del petróleo</a:t>
          </a:r>
        </a:p>
      </xdr:txBody>
    </xdr:sp>
    <xdr:clientData/>
  </xdr:twoCellAnchor>
  <xdr:twoCellAnchor editAs="oneCell">
    <xdr:from>
      <xdr:col>0</xdr:col>
      <xdr:colOff>1066801</xdr:colOff>
      <xdr:row>26</xdr:row>
      <xdr:rowOff>55139</xdr:rowOff>
    </xdr:from>
    <xdr:to>
      <xdr:col>6</xdr:col>
      <xdr:colOff>476250</xdr:colOff>
      <xdr:row>44</xdr:row>
      <xdr:rowOff>9613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1" y="5236739"/>
          <a:ext cx="4305299" cy="2869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7</xdr:row>
      <xdr:rowOff>9525</xdr:rowOff>
    </xdr:from>
    <xdr:to>
      <xdr:col>1</xdr:col>
      <xdr:colOff>247650</xdr:colOff>
      <xdr:row>7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00965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WhiteSpace="0" topLeftCell="A9" zoomScaleNormal="100" workbookViewId="0">
      <selection activeCell="I21" sqref="I21"/>
    </sheetView>
  </sheetViews>
  <sheetFormatPr baseColWidth="10" defaultColWidth="13" defaultRowHeight="12" x14ac:dyDescent="0.2"/>
  <cols>
    <col min="1" max="1" width="45.28515625" style="9" customWidth="1"/>
    <col min="2" max="2" width="6.7109375" style="9" customWidth="1"/>
    <col min="3" max="8" width="8.28515625" style="9" customWidth="1"/>
    <col min="9" max="16384" width="13" style="9"/>
  </cols>
  <sheetData>
    <row r="1" spans="1:8" ht="15" customHeight="1" x14ac:dyDescent="0.2">
      <c r="A1" s="262" t="s">
        <v>59</v>
      </c>
      <c r="B1" s="263"/>
      <c r="C1" s="263"/>
      <c r="D1" s="263"/>
      <c r="E1" s="8"/>
      <c r="F1" s="8"/>
      <c r="G1" s="8"/>
    </row>
    <row r="2" spans="1:8" ht="15" customHeight="1" x14ac:dyDescent="0.2">
      <c r="A2" s="6"/>
      <c r="B2" s="7"/>
      <c r="C2" s="8"/>
      <c r="D2" s="8"/>
      <c r="E2" s="8"/>
      <c r="F2" s="8"/>
      <c r="G2" s="8"/>
    </row>
    <row r="3" spans="1:8" ht="5.0999999999999996" customHeight="1" x14ac:dyDescent="0.2">
      <c r="A3" s="215"/>
      <c r="B3" s="216"/>
      <c r="C3" s="217"/>
      <c r="D3" s="217"/>
      <c r="E3" s="217"/>
      <c r="F3" s="217"/>
      <c r="G3" s="217"/>
      <c r="H3" s="12"/>
    </row>
    <row r="4" spans="1:8" ht="5.0999999999999996" customHeight="1" x14ac:dyDescent="0.2">
      <c r="A4" s="218"/>
      <c r="B4" s="219"/>
      <c r="C4" s="218"/>
      <c r="D4" s="218"/>
      <c r="E4" s="218"/>
      <c r="F4" s="220"/>
      <c r="G4" s="220"/>
      <c r="H4" s="124"/>
    </row>
    <row r="5" spans="1:8" ht="15" customHeight="1" x14ac:dyDescent="0.2">
      <c r="A5" s="206" t="s">
        <v>60</v>
      </c>
      <c r="B5" s="207" t="s">
        <v>7</v>
      </c>
      <c r="C5" s="208">
        <v>2018</v>
      </c>
      <c r="D5" s="208">
        <v>2019</v>
      </c>
      <c r="E5" s="208">
        <v>2020</v>
      </c>
      <c r="F5" s="208">
        <v>2021</v>
      </c>
      <c r="G5" s="208">
        <v>2022</v>
      </c>
      <c r="H5" s="72"/>
    </row>
    <row r="6" spans="1:8" ht="5.0999999999999996" customHeight="1" x14ac:dyDescent="0.2">
      <c r="A6" s="10"/>
      <c r="B6" s="11"/>
      <c r="C6" s="72"/>
      <c r="D6" s="72"/>
      <c r="E6" s="72"/>
      <c r="F6" s="72"/>
      <c r="G6" s="72"/>
      <c r="H6" s="72"/>
    </row>
    <row r="7" spans="1:8" ht="19.149999999999999" customHeight="1" x14ac:dyDescent="0.2">
      <c r="A7" s="174" t="s">
        <v>24</v>
      </c>
      <c r="B7" s="175"/>
      <c r="C7" s="480"/>
      <c r="D7" s="480"/>
      <c r="E7" s="480"/>
      <c r="F7" s="480"/>
      <c r="G7" s="480"/>
      <c r="H7" s="72"/>
    </row>
    <row r="8" spans="1:8" ht="19.149999999999999" customHeight="1" x14ac:dyDescent="0.2">
      <c r="A8" s="264" t="s">
        <v>62</v>
      </c>
      <c r="B8" s="13" t="s">
        <v>37</v>
      </c>
      <c r="C8" s="72">
        <v>290.7</v>
      </c>
      <c r="D8" s="72">
        <v>284.10000000000002</v>
      </c>
      <c r="E8" s="72">
        <v>256.10000000000002</v>
      </c>
      <c r="F8" s="72">
        <v>258.10000000000002</v>
      </c>
      <c r="G8" s="72">
        <v>249.2</v>
      </c>
      <c r="H8" s="72"/>
    </row>
    <row r="9" spans="1:8" ht="19.149999999999999" customHeight="1" x14ac:dyDescent="0.2">
      <c r="A9" s="264" t="s">
        <v>63</v>
      </c>
      <c r="B9" s="13" t="s">
        <v>8</v>
      </c>
      <c r="C9" s="44">
        <v>1332.1</v>
      </c>
      <c r="D9" s="44">
        <v>1481.4</v>
      </c>
      <c r="E9" s="44">
        <v>1282.2</v>
      </c>
      <c r="F9" s="44">
        <v>1018.1</v>
      </c>
      <c r="G9" s="44" t="s">
        <v>0</v>
      </c>
      <c r="H9" s="72"/>
    </row>
    <row r="10" spans="1:8" ht="19.149999999999999" customHeight="1" x14ac:dyDescent="0.2">
      <c r="A10" s="178" t="s">
        <v>25</v>
      </c>
      <c r="B10" s="177"/>
      <c r="C10" s="269"/>
      <c r="D10" s="269"/>
      <c r="E10" s="269"/>
      <c r="F10" s="269"/>
      <c r="G10" s="269"/>
      <c r="H10" s="72"/>
    </row>
    <row r="11" spans="1:8" ht="19.149999999999999" customHeight="1" x14ac:dyDescent="0.2">
      <c r="A11" s="264" t="s">
        <v>64</v>
      </c>
      <c r="B11" s="266" t="s">
        <v>66</v>
      </c>
      <c r="C11" s="43">
        <v>535.20000000000005</v>
      </c>
      <c r="D11" s="43">
        <v>525.6</v>
      </c>
      <c r="E11" s="43">
        <v>523.1</v>
      </c>
      <c r="F11" s="43">
        <v>518</v>
      </c>
      <c r="G11" s="43">
        <v>498.2</v>
      </c>
      <c r="H11" s="72"/>
    </row>
    <row r="12" spans="1:8" ht="19.149999999999999" customHeight="1" x14ac:dyDescent="0.2">
      <c r="A12" s="264" t="s">
        <v>65</v>
      </c>
      <c r="B12" s="270" t="s">
        <v>8</v>
      </c>
      <c r="C12" s="43">
        <v>31.7</v>
      </c>
      <c r="D12" s="43">
        <v>24.1</v>
      </c>
      <c r="E12" s="43">
        <v>29.5</v>
      </c>
      <c r="F12" s="43">
        <v>24.5</v>
      </c>
      <c r="G12" s="43">
        <v>22.1</v>
      </c>
      <c r="H12" s="72"/>
    </row>
    <row r="13" spans="1:8" ht="5.0999999999999996" customHeight="1" x14ac:dyDescent="0.2">
      <c r="A13" s="125"/>
      <c r="B13" s="126"/>
      <c r="C13" s="482"/>
      <c r="D13" s="483"/>
      <c r="E13" s="483"/>
      <c r="F13" s="483"/>
      <c r="G13" s="483"/>
      <c r="H13" s="484"/>
    </row>
    <row r="14" spans="1:8" ht="5.0999999999999996" customHeight="1" x14ac:dyDescent="0.2">
      <c r="A14" s="15"/>
      <c r="B14" s="16"/>
      <c r="C14" s="485"/>
      <c r="D14" s="484"/>
      <c r="E14" s="484"/>
      <c r="F14" s="484"/>
      <c r="G14" s="484"/>
      <c r="H14" s="72"/>
    </row>
    <row r="15" spans="1:8" ht="12.2" customHeight="1" x14ac:dyDescent="0.2">
      <c r="A15" s="18" t="s">
        <v>39</v>
      </c>
      <c r="B15" s="19"/>
      <c r="C15" s="20"/>
      <c r="D15" s="20"/>
      <c r="E15" s="21"/>
      <c r="F15" s="22"/>
      <c r="G15" s="22"/>
    </row>
    <row r="16" spans="1:8" x14ac:dyDescent="0.2">
      <c r="A16" s="23"/>
      <c r="B16" s="16"/>
      <c r="C16" s="14"/>
      <c r="D16" s="14"/>
      <c r="E16" s="14"/>
      <c r="F16" s="14"/>
      <c r="G16" s="14"/>
    </row>
    <row r="17" spans="1:8" x14ac:dyDescent="0.2">
      <c r="A17" s="24"/>
      <c r="B17" s="16"/>
      <c r="C17" s="14"/>
      <c r="D17" s="14"/>
      <c r="E17" s="14"/>
      <c r="F17" s="14"/>
      <c r="G17" s="14"/>
    </row>
    <row r="20" spans="1:8" s="272" customFormat="1" ht="15" customHeight="1" x14ac:dyDescent="0.2">
      <c r="A20" s="273" t="s">
        <v>67</v>
      </c>
      <c r="B20" s="274"/>
      <c r="C20" s="274"/>
      <c r="D20" s="274"/>
      <c r="E20" s="274"/>
      <c r="F20" s="274"/>
      <c r="G20" s="274"/>
      <c r="H20" s="271"/>
    </row>
    <row r="21" spans="1:8" ht="12.75" x14ac:dyDescent="0.2">
      <c r="A21" s="6"/>
      <c r="B21" s="7"/>
      <c r="C21" s="8"/>
      <c r="D21" s="8"/>
      <c r="E21" s="8"/>
      <c r="F21" s="8"/>
      <c r="G21" s="8"/>
    </row>
    <row r="22" spans="1:8" x14ac:dyDescent="0.2">
      <c r="A22" s="215"/>
      <c r="B22" s="216"/>
      <c r="C22" s="217"/>
      <c r="D22" s="217"/>
      <c r="E22" s="217"/>
      <c r="F22" s="217"/>
      <c r="G22" s="217"/>
    </row>
    <row r="23" spans="1:8" x14ac:dyDescent="0.2">
      <c r="A23" s="218"/>
      <c r="B23" s="219"/>
      <c r="C23" s="218"/>
      <c r="D23" s="218"/>
      <c r="E23" s="218"/>
      <c r="F23" s="220"/>
      <c r="G23" s="220"/>
    </row>
    <row r="24" spans="1:8" x14ac:dyDescent="0.2">
      <c r="A24" s="206" t="s">
        <v>60</v>
      </c>
      <c r="B24" s="207" t="s">
        <v>7</v>
      </c>
      <c r="C24" s="208">
        <v>2018</v>
      </c>
      <c r="D24" s="208">
        <v>2019</v>
      </c>
      <c r="E24" s="208">
        <v>2020</v>
      </c>
      <c r="F24" s="208">
        <v>2021</v>
      </c>
      <c r="G24" s="208">
        <v>2022</v>
      </c>
    </row>
    <row r="25" spans="1:8" x14ac:dyDescent="0.2">
      <c r="A25" s="10"/>
      <c r="B25" s="11"/>
    </row>
    <row r="26" spans="1:8" x14ac:dyDescent="0.2">
      <c r="A26" s="174" t="s">
        <v>24</v>
      </c>
      <c r="B26" s="175"/>
      <c r="C26" s="176"/>
      <c r="D26" s="176"/>
      <c r="E26" s="176"/>
      <c r="F26" s="176"/>
      <c r="G26" s="176"/>
    </row>
    <row r="27" spans="1:8" ht="13.5" x14ac:dyDescent="0.2">
      <c r="A27" s="264" t="s">
        <v>62</v>
      </c>
      <c r="B27" s="13" t="s">
        <v>37</v>
      </c>
      <c r="C27" s="43">
        <v>-6.6174108576935566</v>
      </c>
      <c r="D27" s="43">
        <v>-2.2703818369452904</v>
      </c>
      <c r="E27" s="43">
        <v>-9.8556846180922264</v>
      </c>
      <c r="F27" s="72">
        <v>0.7</v>
      </c>
      <c r="G27" s="72">
        <f>SUM(G8/F8)*100-100</f>
        <v>-3.4482758620689822</v>
      </c>
    </row>
    <row r="28" spans="1:8" x14ac:dyDescent="0.2">
      <c r="A28" s="264" t="s">
        <v>63</v>
      </c>
      <c r="B28" s="13" t="s">
        <v>8</v>
      </c>
      <c r="C28" s="44">
        <v>-10.723141880571006</v>
      </c>
      <c r="D28" s="44">
        <v>11.207867277231443</v>
      </c>
      <c r="E28" s="44">
        <v>-13.4</v>
      </c>
      <c r="F28" s="72">
        <f>SUM(F9/E9)*100-100</f>
        <v>-20.597410700358765</v>
      </c>
      <c r="G28" s="481" t="s">
        <v>14</v>
      </c>
    </row>
    <row r="29" spans="1:8" x14ac:dyDescent="0.2">
      <c r="A29" s="178" t="s">
        <v>25</v>
      </c>
      <c r="B29" s="177"/>
      <c r="C29" s="269"/>
      <c r="D29" s="269"/>
      <c r="E29" s="176"/>
      <c r="F29" s="159"/>
      <c r="G29" s="159"/>
    </row>
    <row r="30" spans="1:8" x14ac:dyDescent="0.2">
      <c r="A30" s="264" t="s">
        <v>64</v>
      </c>
      <c r="B30" s="266" t="s">
        <v>66</v>
      </c>
      <c r="C30" s="43">
        <v>-39.573218922885857</v>
      </c>
      <c r="D30" s="43">
        <v>-1.7937219730941791</v>
      </c>
      <c r="E30" s="43">
        <v>-0.47564687975646791</v>
      </c>
      <c r="F30" s="43">
        <v>-0.9</v>
      </c>
      <c r="G30" s="72">
        <f t="shared" ref="G30:G31" si="0">SUM(G11/F11)*100-100</f>
        <v>-3.8223938223938205</v>
      </c>
    </row>
    <row r="31" spans="1:8" x14ac:dyDescent="0.2">
      <c r="A31" s="264" t="s">
        <v>65</v>
      </c>
      <c r="B31" s="270" t="s">
        <v>26</v>
      </c>
      <c r="C31" s="43">
        <v>66.596594492327085</v>
      </c>
      <c r="D31" s="43">
        <v>-23.801261829653001</v>
      </c>
      <c r="E31" s="43">
        <v>22.272821362036851</v>
      </c>
      <c r="F31" s="86">
        <v>-17.8</v>
      </c>
      <c r="G31" s="72">
        <f t="shared" si="0"/>
        <v>-9.7959183673469283</v>
      </c>
    </row>
    <row r="32" spans="1:8" x14ac:dyDescent="0.2">
      <c r="A32" s="125"/>
      <c r="B32" s="126"/>
      <c r="C32" s="127"/>
      <c r="D32" s="128"/>
      <c r="E32" s="128"/>
      <c r="F32" s="128"/>
      <c r="G32" s="128"/>
    </row>
    <row r="33" spans="1:7" ht="6" customHeight="1" x14ac:dyDescent="0.2">
      <c r="A33" s="15"/>
      <c r="B33" s="16"/>
      <c r="C33" s="14"/>
      <c r="D33" s="17"/>
      <c r="E33" s="17"/>
      <c r="F33" s="17"/>
      <c r="G33" s="17"/>
    </row>
    <row r="34" spans="1:7" x14ac:dyDescent="0.2">
      <c r="A34" s="18" t="s">
        <v>39</v>
      </c>
      <c r="B34" s="19"/>
      <c r="C34" s="20"/>
      <c r="D34" s="20"/>
      <c r="E34" s="21"/>
      <c r="F34" s="22"/>
      <c r="G34" s="22"/>
    </row>
    <row r="35" spans="1:7" x14ac:dyDescent="0.2">
      <c r="A35" s="23"/>
      <c r="B35" s="16"/>
      <c r="C35" s="14"/>
      <c r="D35" s="14"/>
      <c r="E35" s="14"/>
      <c r="F35" s="14"/>
      <c r="G35" s="14"/>
    </row>
    <row r="36" spans="1:7" x14ac:dyDescent="0.2">
      <c r="A36" s="24"/>
      <c r="B36" s="16"/>
      <c r="C36" s="14"/>
      <c r="D36" s="14"/>
      <c r="E36" s="14"/>
      <c r="F36" s="14"/>
      <c r="G36" s="14"/>
    </row>
  </sheetData>
  <phoneticPr fontId="3" type="noConversion"/>
  <pageMargins left="0.59055118110236227" right="0.59055118110236227" top="0.59055118110236227" bottom="0.59055118110236227" header="0.59055118110236227" footer="0.59055118110236227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showGridLines="0" topLeftCell="A3" zoomScale="91" zoomScaleNormal="91" workbookViewId="0">
      <selection activeCell="M32" sqref="M32"/>
    </sheetView>
  </sheetViews>
  <sheetFormatPr baseColWidth="10" defaultColWidth="13" defaultRowHeight="12" x14ac:dyDescent="0.2"/>
  <cols>
    <col min="1" max="1" width="19.42578125" style="9" customWidth="1"/>
    <col min="2" max="2" width="1.28515625" style="9" hidden="1" customWidth="1"/>
    <col min="3" max="3" width="2.7109375" style="9" hidden="1" customWidth="1"/>
    <col min="4" max="4" width="9.140625" style="9" customWidth="1"/>
    <col min="5" max="5" width="12.28515625" style="9" customWidth="1"/>
    <col min="6" max="6" width="12" style="9" customWidth="1"/>
    <col min="7" max="7" width="8.42578125" style="9" customWidth="1"/>
    <col min="8" max="8" width="8.140625" style="9" customWidth="1"/>
    <col min="9" max="9" width="10" style="349" customWidth="1"/>
    <col min="10" max="14" width="13" style="237"/>
    <col min="15" max="16384" width="13" style="9"/>
  </cols>
  <sheetData>
    <row r="1" spans="1:14" s="277" customFormat="1" ht="15" customHeight="1" x14ac:dyDescent="0.2">
      <c r="A1" s="273" t="s">
        <v>68</v>
      </c>
      <c r="B1" s="274"/>
      <c r="C1" s="274"/>
      <c r="D1" s="274"/>
      <c r="E1" s="274"/>
      <c r="F1" s="274"/>
      <c r="G1" s="274"/>
      <c r="H1" s="276"/>
      <c r="I1" s="271"/>
    </row>
    <row r="2" spans="1:14" ht="15" customHeight="1" x14ac:dyDescent="0.2">
      <c r="A2" s="25"/>
      <c r="B2" s="25"/>
      <c r="I2" s="448"/>
    </row>
    <row r="3" spans="1:14" ht="5.0999999999999996" customHeight="1" x14ac:dyDescent="0.2">
      <c r="A3" s="229"/>
      <c r="B3" s="229"/>
      <c r="C3" s="230"/>
      <c r="D3" s="230"/>
      <c r="E3" s="230"/>
      <c r="F3" s="230"/>
      <c r="G3" s="230"/>
      <c r="H3" s="230"/>
      <c r="I3" s="449"/>
      <c r="J3" s="238"/>
    </row>
    <row r="4" spans="1:14" ht="15" customHeight="1" x14ac:dyDescent="0.2">
      <c r="A4" s="214"/>
      <c r="B4" s="232"/>
      <c r="C4" s="533"/>
      <c r="D4" s="534"/>
      <c r="E4" s="533"/>
      <c r="F4" s="533"/>
      <c r="G4" s="486"/>
      <c r="H4" s="486"/>
      <c r="I4" s="450"/>
      <c r="J4" s="238"/>
    </row>
    <row r="5" spans="1:14" ht="15" customHeight="1" x14ac:dyDescent="0.2">
      <c r="A5" s="280" t="s">
        <v>27</v>
      </c>
      <c r="B5" s="281"/>
      <c r="C5" s="281"/>
      <c r="D5" s="282" t="s">
        <v>61</v>
      </c>
      <c r="E5" s="281">
        <v>2018</v>
      </c>
      <c r="F5" s="281">
        <v>2019</v>
      </c>
      <c r="G5" s="281">
        <v>2020</v>
      </c>
      <c r="H5" s="281">
        <v>2021</v>
      </c>
      <c r="I5" s="281">
        <v>2022</v>
      </c>
    </row>
    <row r="6" spans="1:14" ht="0.75" customHeight="1" x14ac:dyDescent="0.2">
      <c r="A6" s="26"/>
      <c r="B6" s="26"/>
      <c r="C6" s="27"/>
      <c r="D6" s="278"/>
      <c r="E6" s="27"/>
      <c r="F6" s="27"/>
      <c r="G6" s="28"/>
      <c r="H6" s="28"/>
      <c r="I6" s="448"/>
      <c r="J6" s="238"/>
      <c r="K6" s="238"/>
      <c r="L6" s="238"/>
      <c r="M6" s="238"/>
      <c r="N6" s="238"/>
    </row>
    <row r="7" spans="1:14" ht="17.25" hidden="1" customHeight="1" x14ac:dyDescent="0.2">
      <c r="A7" s="80"/>
      <c r="B7" s="81">
        <f>C7+D7</f>
        <v>0</v>
      </c>
      <c r="C7" s="116"/>
      <c r="D7" s="116"/>
      <c r="E7" s="116"/>
      <c r="F7" s="116"/>
      <c r="G7" s="116"/>
      <c r="H7" s="283"/>
      <c r="I7" s="448"/>
      <c r="J7" s="238"/>
      <c r="K7" s="238"/>
      <c r="L7" s="238"/>
      <c r="M7" s="238"/>
      <c r="N7" s="238"/>
    </row>
    <row r="8" spans="1:14" s="33" customFormat="1" ht="15.95" hidden="1" customHeight="1" x14ac:dyDescent="0.2">
      <c r="A8" s="29" t="s">
        <v>69</v>
      </c>
      <c r="B8" s="81" t="e">
        <f>C8+D8</f>
        <v>#VALUE!</v>
      </c>
      <c r="C8" s="117"/>
      <c r="D8" s="117" t="s">
        <v>8</v>
      </c>
      <c r="E8" s="116"/>
      <c r="F8" s="122"/>
      <c r="G8" s="116"/>
      <c r="H8" s="283"/>
      <c r="I8" s="487"/>
      <c r="J8" s="279"/>
      <c r="K8" s="279"/>
      <c r="L8" s="279"/>
      <c r="M8" s="279"/>
      <c r="N8" s="279"/>
    </row>
    <row r="9" spans="1:14" s="33" customFormat="1" ht="15.95" customHeight="1" x14ac:dyDescent="0.2">
      <c r="A9" s="264" t="s">
        <v>63</v>
      </c>
      <c r="B9" s="81"/>
      <c r="C9" s="117"/>
      <c r="D9" s="117" t="s">
        <v>8</v>
      </c>
      <c r="E9" s="284">
        <v>1332.1</v>
      </c>
      <c r="F9" s="284">
        <v>1481.4</v>
      </c>
      <c r="G9" s="284">
        <v>1282.2</v>
      </c>
      <c r="H9" s="283">
        <v>1018.1</v>
      </c>
      <c r="I9" s="487" t="s">
        <v>0</v>
      </c>
      <c r="J9" s="279"/>
      <c r="K9" s="279"/>
      <c r="L9" s="279"/>
      <c r="M9" s="279"/>
      <c r="N9" s="279"/>
    </row>
    <row r="10" spans="1:14" s="82" customFormat="1" ht="15.95" customHeight="1" x14ac:dyDescent="0.2">
      <c r="A10" s="29" t="s">
        <v>62</v>
      </c>
      <c r="B10" s="231" t="e">
        <f t="shared" ref="B10" si="0">C10+D10</f>
        <v>#VALUE!</v>
      </c>
      <c r="C10" s="117"/>
      <c r="D10" s="117" t="s">
        <v>66</v>
      </c>
      <c r="E10" s="284">
        <v>290.7</v>
      </c>
      <c r="F10" s="284">
        <v>284.10000000000002</v>
      </c>
      <c r="G10" s="284">
        <v>256</v>
      </c>
      <c r="H10" s="283">
        <v>258.10000000000002</v>
      </c>
      <c r="I10" s="488">
        <v>249.2</v>
      </c>
      <c r="J10" s="238"/>
      <c r="K10" s="238"/>
      <c r="L10" s="238"/>
      <c r="M10" s="238"/>
      <c r="N10" s="238"/>
    </row>
    <row r="11" spans="1:14" s="33" customFormat="1" ht="15.95" customHeight="1" x14ac:dyDescent="0.2">
      <c r="B11" s="440"/>
      <c r="C11" s="441"/>
      <c r="D11" s="456" t="s">
        <v>78</v>
      </c>
      <c r="E11" s="442"/>
      <c r="F11" s="442"/>
      <c r="G11" s="442"/>
      <c r="H11" s="443"/>
      <c r="I11" s="489"/>
      <c r="J11" s="239"/>
      <c r="K11" s="239"/>
      <c r="L11" s="239"/>
      <c r="M11" s="239"/>
      <c r="N11" s="239"/>
    </row>
    <row r="12" spans="1:14" s="461" customFormat="1" ht="15.95" customHeight="1" x14ac:dyDescent="0.2">
      <c r="A12" s="455" t="s">
        <v>28</v>
      </c>
      <c r="B12" s="457"/>
      <c r="C12" s="117"/>
      <c r="D12" s="117" t="s">
        <v>8</v>
      </c>
      <c r="E12" s="458">
        <v>-10.729124782200785</v>
      </c>
      <c r="F12" s="458">
        <v>11.207867277231443</v>
      </c>
      <c r="G12" s="459">
        <v>-13.4</v>
      </c>
      <c r="H12" s="460">
        <v>-20.6</v>
      </c>
      <c r="I12" s="490" t="s">
        <v>14</v>
      </c>
      <c r="K12" s="462"/>
    </row>
    <row r="13" spans="1:14" s="461" customFormat="1" ht="15.95" customHeight="1" x14ac:dyDescent="0.2">
      <c r="A13" s="455" t="s">
        <v>62</v>
      </c>
      <c r="B13" s="457"/>
      <c r="C13" s="117"/>
      <c r="D13" s="117" t="s">
        <v>66</v>
      </c>
      <c r="E13" s="459">
        <v>-6.6174108576935566</v>
      </c>
      <c r="F13" s="459">
        <v>-2.2703818369452904</v>
      </c>
      <c r="G13" s="459">
        <v>-9.8908834917282746</v>
      </c>
      <c r="H13" s="463">
        <v>0.8</v>
      </c>
      <c r="I13" s="491">
        <v>-3.4</v>
      </c>
    </row>
    <row r="14" spans="1:14" ht="5.0999999999999996" customHeight="1" x14ac:dyDescent="0.2">
      <c r="A14" s="444"/>
      <c r="B14" s="445"/>
      <c r="C14" s="446"/>
      <c r="D14" s="447"/>
      <c r="E14" s="446"/>
      <c r="F14" s="446"/>
      <c r="G14" s="446"/>
      <c r="H14" s="446"/>
      <c r="I14" s="446"/>
    </row>
    <row r="15" spans="1:14" ht="5.0999999999999996" customHeight="1" x14ac:dyDescent="0.2">
      <c r="A15" s="30"/>
      <c r="B15" s="30"/>
      <c r="C15" s="118"/>
      <c r="D15" s="119"/>
      <c r="E15" s="118"/>
      <c r="F15" s="118"/>
      <c r="G15" s="118"/>
      <c r="H15" s="118"/>
      <c r="I15" s="118"/>
    </row>
    <row r="16" spans="1:14" ht="15" customHeight="1" x14ac:dyDescent="0.2">
      <c r="A16" s="29" t="s">
        <v>48</v>
      </c>
      <c r="B16" s="30"/>
      <c r="C16" s="118"/>
      <c r="D16" s="119"/>
      <c r="E16" s="118"/>
      <c r="F16" s="118"/>
      <c r="G16" s="118"/>
      <c r="H16" s="118"/>
      <c r="I16" s="118"/>
    </row>
    <row r="17" spans="1:11" ht="15" customHeight="1" x14ac:dyDescent="0.2">
      <c r="A17" s="31"/>
      <c r="B17" s="31"/>
      <c r="C17" s="120"/>
      <c r="D17" s="120"/>
      <c r="E17" s="120"/>
      <c r="F17" s="120"/>
      <c r="G17" s="120"/>
      <c r="H17" s="121"/>
      <c r="I17" s="451"/>
    </row>
    <row r="18" spans="1:11" x14ac:dyDescent="0.2">
      <c r="A18" s="32"/>
      <c r="B18" s="32"/>
      <c r="C18" s="32"/>
      <c r="D18" s="32"/>
      <c r="E18" s="32"/>
      <c r="F18" s="32"/>
      <c r="G18" s="32"/>
      <c r="H18" s="32"/>
      <c r="I18" s="452"/>
    </row>
    <row r="20" spans="1:11" s="277" customFormat="1" ht="15" customHeight="1" x14ac:dyDescent="0.2">
      <c r="A20" s="273" t="s">
        <v>71</v>
      </c>
      <c r="B20" s="274"/>
      <c r="C20" s="274"/>
      <c r="D20" s="274"/>
      <c r="E20" s="274"/>
      <c r="F20" s="274"/>
      <c r="G20" s="274"/>
      <c r="H20" s="276"/>
      <c r="I20" s="453"/>
    </row>
    <row r="21" spans="1:11" x14ac:dyDescent="0.2">
      <c r="A21" s="25"/>
      <c r="B21" s="25"/>
      <c r="I21" s="285" t="s">
        <v>70</v>
      </c>
    </row>
    <row r="22" spans="1:11" x14ac:dyDescent="0.2">
      <c r="A22" s="229"/>
      <c r="B22" s="229"/>
      <c r="C22" s="230"/>
      <c r="D22" s="230"/>
      <c r="E22" s="230"/>
      <c r="F22" s="230"/>
      <c r="G22" s="230"/>
      <c r="H22" s="230"/>
      <c r="I22" s="449"/>
    </row>
    <row r="23" spans="1:11" ht="12.75" x14ac:dyDescent="0.2">
      <c r="A23" s="214"/>
      <c r="B23" s="235"/>
      <c r="C23" s="533"/>
      <c r="D23" s="534"/>
      <c r="E23" s="533"/>
      <c r="F23" s="533"/>
      <c r="G23" s="533"/>
      <c r="H23" s="533"/>
      <c r="I23" s="450"/>
    </row>
    <row r="24" spans="1:11" x14ac:dyDescent="0.2">
      <c r="A24" s="280" t="s">
        <v>27</v>
      </c>
      <c r="B24" s="281"/>
      <c r="C24" s="281"/>
      <c r="D24" s="281" t="s">
        <v>61</v>
      </c>
      <c r="E24" s="281">
        <v>2018</v>
      </c>
      <c r="F24" s="281">
        <v>2019</v>
      </c>
      <c r="G24" s="281">
        <v>2020</v>
      </c>
      <c r="H24" s="281">
        <v>2021</v>
      </c>
      <c r="I24" s="281">
        <v>2022</v>
      </c>
    </row>
    <row r="25" spans="1:11" ht="15" customHeight="1" x14ac:dyDescent="0.2">
      <c r="A25" s="26"/>
      <c r="B25" s="26"/>
      <c r="C25" s="27"/>
      <c r="D25" s="278"/>
      <c r="E25" s="27"/>
      <c r="F25" s="27"/>
      <c r="G25" s="28"/>
      <c r="H25" s="28"/>
    </row>
    <row r="26" spans="1:11" ht="15" customHeight="1" x14ac:dyDescent="0.2">
      <c r="A26" s="80" t="s">
        <v>72</v>
      </c>
      <c r="B26" s="81" t="e">
        <f>C26+D26</f>
        <v>#VALUE!</v>
      </c>
      <c r="C26" s="116"/>
      <c r="D26" s="286" t="s">
        <v>8</v>
      </c>
      <c r="E26" s="283">
        <v>31.2</v>
      </c>
      <c r="F26" s="284">
        <v>33.200000000000003</v>
      </c>
      <c r="G26" s="283">
        <v>32.1</v>
      </c>
      <c r="H26" s="283">
        <v>31</v>
      </c>
      <c r="I26" s="349" t="s">
        <v>0</v>
      </c>
    </row>
    <row r="27" spans="1:11" ht="15" customHeight="1" x14ac:dyDescent="0.2">
      <c r="A27" s="29"/>
      <c r="B27" s="231"/>
      <c r="C27" s="117"/>
      <c r="D27" s="286"/>
      <c r="F27" s="532" t="s">
        <v>33</v>
      </c>
      <c r="G27" s="532"/>
      <c r="H27" s="532"/>
      <c r="I27" s="532"/>
      <c r="J27" s="532"/>
      <c r="K27" s="532"/>
    </row>
    <row r="28" spans="1:11" ht="15" customHeight="1" x14ac:dyDescent="0.2">
      <c r="A28" s="80" t="s">
        <v>72</v>
      </c>
      <c r="B28" s="231"/>
      <c r="C28" s="117"/>
      <c r="D28" s="286" t="s">
        <v>8</v>
      </c>
      <c r="E28" s="284">
        <v>-0.8</v>
      </c>
      <c r="F28" s="284">
        <v>2.1</v>
      </c>
      <c r="G28" s="284">
        <v>2.1</v>
      </c>
      <c r="H28" s="283">
        <v>-3.4</v>
      </c>
      <c r="I28" s="349" t="s">
        <v>0</v>
      </c>
    </row>
    <row r="29" spans="1:11" ht="4.5" customHeight="1" x14ac:dyDescent="0.2">
      <c r="A29" s="130"/>
      <c r="B29" s="130"/>
      <c r="C29" s="130"/>
      <c r="D29" s="130"/>
      <c r="E29" s="130"/>
      <c r="F29" s="130"/>
      <c r="G29" s="130"/>
      <c r="H29" s="130"/>
      <c r="I29" s="454"/>
    </row>
    <row r="30" spans="1:11" x14ac:dyDescent="0.2">
      <c r="A30" s="29" t="s">
        <v>48</v>
      </c>
      <c r="B30" s="30"/>
      <c r="C30" s="118"/>
      <c r="D30" s="119"/>
      <c r="E30" s="118"/>
      <c r="F30" s="118"/>
      <c r="G30" s="118"/>
      <c r="H30" s="118"/>
      <c r="I30" s="118"/>
    </row>
    <row r="31" spans="1:11" x14ac:dyDescent="0.2">
      <c r="A31" s="31"/>
      <c r="B31" s="31"/>
      <c r="C31" s="120"/>
      <c r="D31" s="120"/>
      <c r="E31" s="120"/>
      <c r="F31" s="120"/>
      <c r="G31" s="120"/>
      <c r="H31" s="121"/>
      <c r="I31" s="451"/>
    </row>
  </sheetData>
  <mergeCells count="6">
    <mergeCell ref="F27:K27"/>
    <mergeCell ref="C23:D23"/>
    <mergeCell ref="E23:F23"/>
    <mergeCell ref="G23:H23"/>
    <mergeCell ref="E4:F4"/>
    <mergeCell ref="C4:D4"/>
  </mergeCells>
  <phoneticPr fontId="2" type="noConversion"/>
  <pageMargins left="0.59055118110236227" right="0.59055118110236227" top="0.59055118110236227" bottom="0.59055118110236227" header="0.59055118110236227" footer="0.59055118110236227"/>
  <pageSetup scale="98" orientation="portrait" r:id="rId1"/>
  <headerFooter alignWithMargins="0"/>
  <ignoredErrors>
    <ignoredError sqref="B10 B26" evalErro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zoomScaleNormal="100" workbookViewId="0">
      <selection activeCell="K8" sqref="K8"/>
    </sheetView>
  </sheetViews>
  <sheetFormatPr baseColWidth="10" defaultColWidth="13" defaultRowHeight="12" x14ac:dyDescent="0.2"/>
  <cols>
    <col min="1" max="1" width="28.85546875" style="9" customWidth="1"/>
    <col min="2" max="2" width="8.7109375" style="35" customWidth="1"/>
    <col min="3" max="3" width="10" style="9" hidden="1" customWidth="1"/>
    <col min="4" max="6" width="10.7109375" style="9" customWidth="1"/>
    <col min="7" max="8" width="10.7109375" style="349" customWidth="1"/>
    <col min="9" max="9" width="9.7109375" style="9" customWidth="1"/>
    <col min="10" max="11" width="13" style="237"/>
    <col min="12" max="17" width="7.42578125" style="237" customWidth="1"/>
    <col min="18" max="18" width="13" style="237"/>
    <col min="19" max="16384" width="13" style="9"/>
  </cols>
  <sheetData>
    <row r="1" spans="1:17" s="272" customFormat="1" ht="15" customHeight="1" x14ac:dyDescent="0.2">
      <c r="A1" s="262" t="s">
        <v>73</v>
      </c>
      <c r="B1" s="263"/>
      <c r="C1" s="263"/>
      <c r="D1" s="288"/>
      <c r="E1" s="288"/>
      <c r="F1" s="288"/>
      <c r="G1" s="288"/>
      <c r="H1" s="287"/>
    </row>
    <row r="2" spans="1:17" ht="15" customHeight="1" x14ac:dyDescent="0.2">
      <c r="A2" s="39"/>
      <c r="B2" s="36"/>
      <c r="C2" s="37"/>
      <c r="D2" s="37"/>
      <c r="E2" s="38"/>
      <c r="F2" s="38"/>
    </row>
    <row r="3" spans="1:17" ht="5.0999999999999996" customHeight="1" x14ac:dyDescent="0.2">
      <c r="A3" s="224"/>
      <c r="B3" s="228"/>
      <c r="C3" s="224"/>
      <c r="D3" s="226"/>
      <c r="E3" s="226"/>
      <c r="F3" s="226"/>
      <c r="G3" s="311"/>
      <c r="H3" s="311"/>
      <c r="I3" s="138"/>
    </row>
    <row r="4" spans="1:17" ht="15" customHeight="1" x14ac:dyDescent="0.2">
      <c r="A4" s="204" t="s">
        <v>27</v>
      </c>
      <c r="B4" s="205" t="s">
        <v>7</v>
      </c>
      <c r="C4" s="133">
        <v>2013</v>
      </c>
      <c r="D4" s="136">
        <v>2018</v>
      </c>
      <c r="E4" s="136">
        <v>2019</v>
      </c>
      <c r="F4" s="136">
        <v>2020</v>
      </c>
      <c r="G4" s="492">
        <v>2021</v>
      </c>
      <c r="H4" s="492">
        <v>2022</v>
      </c>
    </row>
    <row r="5" spans="1:17" ht="5.0999999999999996" customHeight="1" x14ac:dyDescent="0.2">
      <c r="A5" s="139"/>
      <c r="B5" s="139"/>
      <c r="C5" s="213"/>
      <c r="D5" s="139"/>
      <c r="E5" s="139"/>
      <c r="F5" s="139"/>
      <c r="G5" s="493"/>
      <c r="H5" s="493"/>
    </row>
    <row r="6" spans="1:17" ht="15" customHeight="1" x14ac:dyDescent="0.2">
      <c r="A6" s="264" t="s">
        <v>28</v>
      </c>
      <c r="B6" s="290" t="s">
        <v>8</v>
      </c>
      <c r="C6" s="43">
        <v>6097.6</v>
      </c>
      <c r="D6" s="291">
        <v>656.2</v>
      </c>
      <c r="E6" s="292">
        <v>669.8</v>
      </c>
      <c r="F6" s="293">
        <v>667.7</v>
      </c>
      <c r="G6" s="89">
        <v>646.6</v>
      </c>
      <c r="H6" s="349" t="s">
        <v>14</v>
      </c>
      <c r="J6" s="340"/>
      <c r="K6" s="244"/>
      <c r="L6" s="244"/>
      <c r="M6" s="244"/>
      <c r="N6" s="244"/>
      <c r="O6" s="245"/>
    </row>
    <row r="7" spans="1:17" ht="15" customHeight="1" x14ac:dyDescent="0.2">
      <c r="A7" s="289"/>
      <c r="C7" s="104">
        <v>7058.4</v>
      </c>
      <c r="D7" s="535" t="s">
        <v>33</v>
      </c>
      <c r="E7" s="535"/>
      <c r="F7" s="535"/>
      <c r="G7" s="535"/>
      <c r="H7" s="535"/>
      <c r="I7" s="535"/>
      <c r="J7" s="340"/>
      <c r="K7" s="246"/>
      <c r="L7" s="246"/>
      <c r="M7" s="246"/>
      <c r="N7" s="246"/>
      <c r="O7" s="249"/>
      <c r="P7" s="250"/>
    </row>
    <row r="8" spans="1:17" ht="15" customHeight="1" x14ac:dyDescent="0.2">
      <c r="A8" s="289" t="s">
        <v>28</v>
      </c>
      <c r="C8" s="105">
        <v>1832.3</v>
      </c>
      <c r="D8" s="89">
        <v>40.544013707432015</v>
      </c>
      <c r="E8" s="89">
        <v>2.0725388601036059</v>
      </c>
      <c r="F8" s="89">
        <f>-SUM(F6/E6)*100-100</f>
        <v>-199.68647357420127</v>
      </c>
      <c r="G8" s="89">
        <f>-SUM(G6/F6)*100-100</f>
        <v>-196.83989815785532</v>
      </c>
      <c r="H8" s="89"/>
      <c r="J8" s="465"/>
      <c r="K8" s="248"/>
      <c r="L8" s="251"/>
      <c r="M8" s="247"/>
      <c r="N8" s="245"/>
      <c r="O8" s="245"/>
      <c r="P8" s="240"/>
    </row>
    <row r="9" spans="1:17" ht="4.5" customHeight="1" x14ac:dyDescent="0.2">
      <c r="A9" s="553"/>
      <c r="B9" s="554"/>
      <c r="C9" s="555"/>
      <c r="D9" s="555"/>
      <c r="E9" s="555"/>
      <c r="F9" s="466"/>
      <c r="G9" s="467"/>
      <c r="H9" s="467"/>
      <c r="I9" s="75"/>
    </row>
    <row r="10" spans="1:17" ht="15" customHeight="1" x14ac:dyDescent="0.2">
      <c r="A10" s="29" t="s">
        <v>48</v>
      </c>
      <c r="C10" s="86"/>
      <c r="D10" s="86"/>
      <c r="E10" s="86"/>
      <c r="F10" s="86"/>
      <c r="G10" s="89"/>
      <c r="H10" s="89"/>
    </row>
    <row r="11" spans="1:17" ht="15" customHeight="1" x14ac:dyDescent="0.2">
      <c r="A11" s="29"/>
      <c r="B11" s="186"/>
      <c r="C11" s="86"/>
      <c r="D11" s="86"/>
      <c r="E11" s="86"/>
      <c r="F11" s="86"/>
      <c r="G11" s="89"/>
      <c r="H11" s="89"/>
      <c r="M11" s="242"/>
      <c r="N11" s="242"/>
      <c r="O11" s="242"/>
      <c r="P11" s="242"/>
      <c r="Q11" s="242"/>
    </row>
    <row r="12" spans="1:17" ht="15" customHeight="1" x14ac:dyDescent="0.2">
      <c r="A12" s="29"/>
      <c r="C12" s="86"/>
      <c r="D12" s="86"/>
      <c r="E12" s="86"/>
      <c r="F12" s="86"/>
      <c r="G12" s="89"/>
      <c r="H12" s="89"/>
      <c r="M12" s="241"/>
      <c r="N12" s="241"/>
      <c r="O12" s="241"/>
      <c r="P12" s="241"/>
    </row>
    <row r="13" spans="1:17" s="272" customFormat="1" ht="15" customHeight="1" x14ac:dyDescent="0.2">
      <c r="A13" s="262" t="s">
        <v>74</v>
      </c>
      <c r="B13" s="263"/>
      <c r="C13" s="263"/>
      <c r="D13" s="288"/>
      <c r="E13" s="288"/>
      <c r="F13" s="288"/>
      <c r="G13" s="288"/>
      <c r="H13" s="287"/>
    </row>
    <row r="14" spans="1:17" ht="15" customHeight="1" x14ac:dyDescent="0.2">
      <c r="A14" s="39"/>
      <c r="B14" s="36"/>
      <c r="C14" s="91"/>
      <c r="D14" s="91"/>
      <c r="E14" s="107"/>
      <c r="F14" s="107"/>
      <c r="G14" s="89"/>
      <c r="H14" s="89"/>
      <c r="M14" s="241"/>
      <c r="N14" s="241"/>
      <c r="O14" s="241"/>
      <c r="P14" s="241"/>
    </row>
    <row r="15" spans="1:17" ht="5.0999999999999996" customHeight="1" x14ac:dyDescent="0.2">
      <c r="A15" s="40"/>
      <c r="B15" s="41"/>
      <c r="C15" s="108"/>
      <c r="D15" s="109"/>
      <c r="E15" s="109"/>
      <c r="F15" s="109"/>
      <c r="G15" s="494"/>
      <c r="H15" s="494"/>
      <c r="I15" s="42"/>
    </row>
    <row r="16" spans="1:17" ht="5.0999999999999996" customHeight="1" x14ac:dyDescent="0.2">
      <c r="A16" s="73"/>
      <c r="B16" s="74"/>
      <c r="C16" s="110"/>
      <c r="D16" s="140"/>
      <c r="E16" s="140"/>
      <c r="F16" s="140"/>
      <c r="G16" s="495"/>
      <c r="H16" s="495"/>
      <c r="I16" s="138"/>
    </row>
    <row r="17" spans="1:18" ht="15" customHeight="1" x14ac:dyDescent="0.2">
      <c r="A17" s="134" t="s">
        <v>27</v>
      </c>
      <c r="B17" s="135" t="s">
        <v>7</v>
      </c>
      <c r="C17" s="137">
        <v>2003</v>
      </c>
      <c r="D17" s="133">
        <v>2018</v>
      </c>
      <c r="E17" s="133">
        <v>2019</v>
      </c>
      <c r="F17" s="133">
        <v>2020</v>
      </c>
      <c r="G17" s="496">
        <v>2021</v>
      </c>
      <c r="H17" s="496">
        <v>2022</v>
      </c>
      <c r="K17" s="237">
        <v>2015</v>
      </c>
      <c r="L17" s="237">
        <v>2016</v>
      </c>
      <c r="M17" s="237">
        <v>2017</v>
      </c>
      <c r="N17" s="237">
        <v>2018</v>
      </c>
      <c r="O17" s="237">
        <v>2019</v>
      </c>
      <c r="P17" s="237">
        <v>2020</v>
      </c>
    </row>
    <row r="18" spans="1:18" ht="4.7" customHeight="1" x14ac:dyDescent="0.2">
      <c r="A18" s="134"/>
      <c r="B18" s="135"/>
      <c r="C18" s="137"/>
      <c r="D18" s="141"/>
      <c r="E18" s="141"/>
      <c r="F18" s="141"/>
      <c r="G18" s="493"/>
      <c r="H18" s="493"/>
    </row>
    <row r="19" spans="1:18" ht="4.7" customHeight="1" x14ac:dyDescent="0.2">
      <c r="A19" s="40"/>
      <c r="B19" s="41"/>
      <c r="C19" s="108"/>
      <c r="D19" s="109"/>
      <c r="E19" s="109"/>
      <c r="F19" s="109"/>
      <c r="G19" s="494"/>
    </row>
    <row r="20" spans="1:18" ht="15" customHeight="1" x14ac:dyDescent="0.2">
      <c r="A20" s="264" t="s">
        <v>38</v>
      </c>
      <c r="B20" s="290" t="s">
        <v>8</v>
      </c>
      <c r="C20" s="87">
        <v>7608.95993</v>
      </c>
      <c r="D20" s="291">
        <v>170.8</v>
      </c>
      <c r="E20" s="296">
        <v>145.1</v>
      </c>
      <c r="F20" s="292">
        <v>144.1</v>
      </c>
      <c r="G20" s="89">
        <v>127.9</v>
      </c>
      <c r="H20" s="349" t="s">
        <v>14</v>
      </c>
      <c r="I20" s="89"/>
      <c r="K20" s="240">
        <v>7049.5228373086347</v>
      </c>
      <c r="L20" s="237">
        <v>7081.5468102448212</v>
      </c>
      <c r="M20" s="237">
        <v>7248.8065390559486</v>
      </c>
      <c r="N20" s="237">
        <v>7303.3686511351762</v>
      </c>
      <c r="O20" s="237">
        <v>6989.408056662448</v>
      </c>
      <c r="Q20" s="237" t="s">
        <v>50</v>
      </c>
    </row>
    <row r="21" spans="1:18" ht="15" customHeight="1" x14ac:dyDescent="0.2">
      <c r="A21" s="289" t="s">
        <v>10</v>
      </c>
      <c r="B21" s="270" t="s">
        <v>75</v>
      </c>
      <c r="C21" s="111">
        <v>64</v>
      </c>
      <c r="D21" s="267">
        <v>3.8</v>
      </c>
      <c r="E21" s="267">
        <v>3.5</v>
      </c>
      <c r="F21" s="285">
        <v>3.2</v>
      </c>
      <c r="G21" s="89">
        <v>3.1</v>
      </c>
      <c r="H21" s="349">
        <v>2.9</v>
      </c>
      <c r="J21" s="252"/>
      <c r="K21" s="240">
        <v>52.3</v>
      </c>
      <c r="L21" s="253">
        <v>64</v>
      </c>
      <c r="M21" s="254">
        <v>53.315967811371991</v>
      </c>
      <c r="N21" s="240">
        <v>47.3</v>
      </c>
      <c r="O21" s="240">
        <v>71.79040000000002</v>
      </c>
    </row>
    <row r="22" spans="1:18" ht="15" customHeight="1" x14ac:dyDescent="0.2">
      <c r="A22" s="46"/>
      <c r="B22" s="45"/>
      <c r="C22" s="112">
        <v>192.5</v>
      </c>
      <c r="D22" s="89"/>
      <c r="E22" s="536" t="s">
        <v>33</v>
      </c>
      <c r="F22" s="536"/>
      <c r="G22" s="536"/>
      <c r="H22" s="536"/>
      <c r="I22" s="536"/>
      <c r="J22" s="536"/>
      <c r="K22" s="254">
        <v>206.70229999999998</v>
      </c>
      <c r="L22" s="256">
        <v>210.1</v>
      </c>
      <c r="M22" s="254">
        <v>197.1</v>
      </c>
      <c r="N22" s="240">
        <v>188.7296</v>
      </c>
      <c r="O22" s="240">
        <v>185.3</v>
      </c>
      <c r="Q22" s="255" t="s">
        <v>5</v>
      </c>
    </row>
    <row r="23" spans="1:18" ht="15" customHeight="1" x14ac:dyDescent="0.2">
      <c r="A23" s="264" t="s">
        <v>38</v>
      </c>
      <c r="B23" s="290" t="s">
        <v>8</v>
      </c>
      <c r="C23" s="112"/>
      <c r="D23" s="267">
        <f>E20/D20*100-100</f>
        <v>-15.04683840749415</v>
      </c>
      <c r="E23" s="267">
        <f t="shared" ref="E23:G24" si="0">E20/D20*100-100</f>
        <v>-15.04683840749415</v>
      </c>
      <c r="F23" s="267">
        <f t="shared" si="0"/>
        <v>-0.68917987594761598</v>
      </c>
      <c r="G23" s="267">
        <f t="shared" si="0"/>
        <v>-11.24219292158223</v>
      </c>
      <c r="H23" s="349" t="s">
        <v>14</v>
      </c>
      <c r="I23" s="89"/>
      <c r="J23" s="438"/>
      <c r="K23" s="254"/>
      <c r="L23" s="256"/>
      <c r="M23" s="254"/>
      <c r="N23" s="240"/>
      <c r="O23" s="240"/>
      <c r="Q23" s="255"/>
    </row>
    <row r="24" spans="1:18" ht="15" customHeight="1" x14ac:dyDescent="0.2">
      <c r="A24" s="289" t="s">
        <v>10</v>
      </c>
      <c r="B24" s="270" t="s">
        <v>75</v>
      </c>
      <c r="C24" s="113">
        <v>609.9</v>
      </c>
      <c r="D24" s="267" t="s">
        <v>14</v>
      </c>
      <c r="E24" s="267">
        <f t="shared" si="0"/>
        <v>-7.8947368421052602</v>
      </c>
      <c r="F24" s="267">
        <f t="shared" si="0"/>
        <v>-8.5714285714285694</v>
      </c>
      <c r="G24" s="267">
        <f t="shared" si="0"/>
        <v>-3.125</v>
      </c>
      <c r="H24" s="267">
        <f>H21/G21*100-100</f>
        <v>-6.4516129032258078</v>
      </c>
      <c r="J24" s="255"/>
      <c r="K24" s="254">
        <v>181.16090999999997</v>
      </c>
      <c r="L24" s="257">
        <v>184.39999999999998</v>
      </c>
      <c r="M24" s="254">
        <v>181.7</v>
      </c>
      <c r="N24" s="240">
        <v>179.40719999999999</v>
      </c>
      <c r="O24" s="240">
        <v>170.2</v>
      </c>
    </row>
    <row r="25" spans="1:18" ht="5.0999999999999996" customHeight="1" x14ac:dyDescent="0.2">
      <c r="A25" s="143"/>
      <c r="B25" s="144"/>
      <c r="C25" s="142"/>
      <c r="D25" s="142"/>
      <c r="E25" s="132"/>
      <c r="F25" s="132"/>
      <c r="G25" s="497"/>
      <c r="H25" s="497"/>
    </row>
    <row r="26" spans="1:18" ht="5.0999999999999996" customHeight="1" x14ac:dyDescent="0.2">
      <c r="A26" s="48"/>
      <c r="B26" s="47"/>
      <c r="C26" s="114"/>
      <c r="D26" s="114"/>
      <c r="E26" s="114"/>
      <c r="F26" s="114"/>
      <c r="G26" s="89"/>
      <c r="H26" s="89"/>
      <c r="K26" s="254"/>
      <c r="L26" s="254"/>
      <c r="M26" s="254"/>
      <c r="N26" s="240"/>
    </row>
    <row r="27" spans="1:18" s="51" customFormat="1" ht="14.1" customHeight="1" x14ac:dyDescent="0.2">
      <c r="A27" s="49"/>
      <c r="B27" s="50"/>
      <c r="C27" s="115"/>
      <c r="D27" s="115"/>
      <c r="E27" s="115"/>
      <c r="F27" s="115"/>
      <c r="G27" s="498"/>
      <c r="H27" s="498"/>
      <c r="J27" s="258"/>
      <c r="K27" s="254"/>
      <c r="L27" s="254"/>
      <c r="M27" s="254"/>
      <c r="N27" s="254"/>
      <c r="O27" s="254"/>
      <c r="P27" s="258"/>
      <c r="Q27" s="258"/>
      <c r="R27" s="258"/>
    </row>
    <row r="28" spans="1:18" x14ac:dyDescent="0.2">
      <c r="A28" s="29" t="s">
        <v>48</v>
      </c>
      <c r="B28" s="47"/>
      <c r="C28" s="114"/>
      <c r="D28" s="114"/>
      <c r="E28" s="114"/>
      <c r="F28" s="114"/>
      <c r="G28" s="89"/>
      <c r="H28" s="89"/>
      <c r="K28" s="241"/>
      <c r="L28" s="241"/>
      <c r="M28" s="241"/>
      <c r="N28" s="241"/>
      <c r="O28" s="241"/>
    </row>
    <row r="29" spans="1:18" x14ac:dyDescent="0.2">
      <c r="C29" s="86"/>
      <c r="D29" s="86"/>
      <c r="E29" s="86"/>
      <c r="F29" s="86"/>
      <c r="G29" s="89"/>
      <c r="H29" s="89"/>
      <c r="K29" s="241"/>
      <c r="L29" s="241"/>
      <c r="M29" s="241"/>
      <c r="N29" s="241"/>
      <c r="O29" s="241"/>
    </row>
  </sheetData>
  <mergeCells count="2">
    <mergeCell ref="D7:I7"/>
    <mergeCell ref="E22:J22"/>
  </mergeCells>
  <phoneticPr fontId="3" type="noConversion"/>
  <pageMargins left="0.59055118110236227" right="0.59055118110236227" top="0.59055118110236227" bottom="0.59055118110236227" header="0.59055118110236227" footer="0.59055118110236227"/>
  <pageSetup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showGridLines="0" topLeftCell="A22" zoomScaleNormal="100" workbookViewId="0">
      <selection activeCell="N38" sqref="N38"/>
    </sheetView>
  </sheetViews>
  <sheetFormatPr baseColWidth="10" defaultRowHeight="12.75" x14ac:dyDescent="0.2"/>
  <cols>
    <col min="1" max="1" width="41.28515625" customWidth="1"/>
    <col min="2" max="2" width="3.85546875" hidden="1" customWidth="1"/>
    <col min="3" max="3" width="11.42578125" hidden="1" customWidth="1"/>
    <col min="4" max="8" width="10.7109375" customWidth="1"/>
    <col min="9" max="15" width="11.42578125" style="259"/>
  </cols>
  <sheetData>
    <row r="1" spans="1:17" s="272" customFormat="1" ht="15" customHeight="1" x14ac:dyDescent="0.2">
      <c r="A1" s="262" t="s">
        <v>76</v>
      </c>
      <c r="B1" s="263"/>
      <c r="C1" s="263"/>
      <c r="D1" s="263"/>
      <c r="E1" s="263"/>
      <c r="F1" s="263"/>
    </row>
    <row r="2" spans="1:17" x14ac:dyDescent="0.2">
      <c r="A2" s="123"/>
      <c r="B2" s="203"/>
      <c r="C2" s="9"/>
      <c r="D2" s="9"/>
      <c r="E2" s="9"/>
      <c r="F2" s="9"/>
      <c r="G2" s="9"/>
      <c r="H2" s="9"/>
    </row>
    <row r="3" spans="1:17" x14ac:dyDescent="0.2">
      <c r="A3" s="545"/>
      <c r="B3" s="545"/>
      <c r="C3" s="9"/>
      <c r="D3" s="9"/>
      <c r="E3" s="9"/>
      <c r="F3" s="9"/>
      <c r="G3" s="9"/>
      <c r="H3" s="34" t="s">
        <v>36</v>
      </c>
    </row>
    <row r="4" spans="1:17" ht="4.5" customHeight="1" x14ac:dyDescent="0.2">
      <c r="A4" s="547"/>
      <c r="B4" s="547"/>
      <c r="C4" s="227"/>
      <c r="D4" s="226"/>
      <c r="E4" s="226"/>
      <c r="F4" s="226"/>
      <c r="G4" s="226"/>
      <c r="H4" s="226"/>
    </row>
    <row r="5" spans="1:17" ht="4.5" customHeight="1" x14ac:dyDescent="0.2">
      <c r="A5" s="548"/>
      <c r="B5" s="548"/>
      <c r="C5" s="129"/>
      <c r="D5" s="139"/>
      <c r="E5" s="139"/>
      <c r="F5" s="139"/>
      <c r="G5" s="139"/>
      <c r="H5" s="139"/>
    </row>
    <row r="6" spans="1:17" x14ac:dyDescent="0.2">
      <c r="A6" s="546" t="s">
        <v>27</v>
      </c>
      <c r="B6" s="546"/>
      <c r="C6" s="214"/>
      <c r="D6" s="213">
        <v>2018</v>
      </c>
      <c r="E6" s="213">
        <v>2019</v>
      </c>
      <c r="F6" s="213">
        <v>2020</v>
      </c>
      <c r="G6" s="213">
        <v>2021</v>
      </c>
      <c r="H6" s="213">
        <v>2022</v>
      </c>
      <c r="L6" s="259">
        <v>2018</v>
      </c>
      <c r="M6" s="259">
        <v>2019</v>
      </c>
    </row>
    <row r="7" spans="1:17" ht="4.5" customHeight="1" x14ac:dyDescent="0.2">
      <c r="A7" s="40"/>
      <c r="B7" s="35"/>
      <c r="C7" s="9"/>
      <c r="D7" s="37"/>
      <c r="E7" s="37"/>
      <c r="F7" s="37"/>
      <c r="G7" s="37"/>
      <c r="H7" s="37"/>
    </row>
    <row r="8" spans="1:17" ht="20.100000000000001" customHeight="1" x14ac:dyDescent="0.2">
      <c r="A8" s="541" t="s">
        <v>15</v>
      </c>
      <c r="B8" s="541" t="s">
        <v>15</v>
      </c>
      <c r="C8" s="176"/>
      <c r="D8" s="183">
        <v>170871.5</v>
      </c>
      <c r="E8" s="183">
        <v>145020.34</v>
      </c>
      <c r="F8" s="183">
        <f>SUM(F9:F14)</f>
        <v>144116.6</v>
      </c>
      <c r="G8" s="183">
        <f>SUM(G9:G14)</f>
        <v>127982.8</v>
      </c>
      <c r="H8" s="183">
        <f>SUM(H9:H14)</f>
        <v>122070.50000000001</v>
      </c>
    </row>
    <row r="9" spans="1:17" ht="20.100000000000001" customHeight="1" x14ac:dyDescent="0.2">
      <c r="A9" s="499" t="s">
        <v>34</v>
      </c>
      <c r="B9" s="499" t="s">
        <v>34</v>
      </c>
      <c r="C9" s="86"/>
      <c r="D9" s="295">
        <v>79306.760000000009</v>
      </c>
      <c r="E9" s="295">
        <v>76777.440000000002</v>
      </c>
      <c r="F9" s="295">
        <v>78741.100000000006</v>
      </c>
      <c r="G9" s="86">
        <v>76542.100000000006</v>
      </c>
      <c r="H9" s="329">
        <v>74420.100000000006</v>
      </c>
      <c r="I9" s="260"/>
      <c r="J9" s="260"/>
      <c r="K9" s="260"/>
      <c r="L9" s="260">
        <f t="shared" ref="L9:M14" si="0">-F9*100/F$8*-1</f>
        <v>54.637078587754644</v>
      </c>
      <c r="M9" s="260">
        <f t="shared" si="0"/>
        <v>59.806552130442533</v>
      </c>
    </row>
    <row r="10" spans="1:17" ht="20.100000000000001" customHeight="1" x14ac:dyDescent="0.2">
      <c r="A10" s="499" t="s">
        <v>4</v>
      </c>
      <c r="B10" s="499" t="s">
        <v>4</v>
      </c>
      <c r="C10" s="86"/>
      <c r="D10" s="295">
        <v>2234.2600000000002</v>
      </c>
      <c r="E10" s="295">
        <v>1798.67</v>
      </c>
      <c r="F10" s="295">
        <v>1621.1</v>
      </c>
      <c r="G10" s="86">
        <v>1035.2</v>
      </c>
      <c r="H10" s="329">
        <v>1025.0999999999999</v>
      </c>
      <c r="I10" s="260"/>
      <c r="J10" s="260"/>
      <c r="K10" s="260"/>
      <c r="L10" s="260">
        <f t="shared" si="0"/>
        <v>1.1248530703610826</v>
      </c>
      <c r="M10" s="260">
        <f t="shared" si="0"/>
        <v>0.8088586903865207</v>
      </c>
      <c r="N10" s="243"/>
      <c r="O10" s="243"/>
      <c r="P10" s="86"/>
      <c r="Q10" s="86"/>
    </row>
    <row r="11" spans="1:17" ht="20.100000000000001" customHeight="1" x14ac:dyDescent="0.2">
      <c r="A11" s="500" t="s">
        <v>17</v>
      </c>
      <c r="B11" s="500" t="s">
        <v>17</v>
      </c>
      <c r="C11" s="86"/>
      <c r="D11" s="295">
        <v>80068.259999999995</v>
      </c>
      <c r="E11" s="295">
        <v>57744.69</v>
      </c>
      <c r="F11" s="295">
        <v>55678.3</v>
      </c>
      <c r="G11" s="86">
        <v>43645.1</v>
      </c>
      <c r="H11" s="329">
        <v>41365</v>
      </c>
      <c r="I11" s="260"/>
      <c r="J11" s="260"/>
      <c r="K11" s="260"/>
      <c r="L11" s="260">
        <f t="shared" si="0"/>
        <v>38.634203138292186</v>
      </c>
      <c r="M11" s="260">
        <f t="shared" si="0"/>
        <v>34.10231687382992</v>
      </c>
      <c r="N11" s="537" t="s">
        <v>45</v>
      </c>
      <c r="O11" s="537"/>
      <c r="P11" s="87"/>
      <c r="Q11" s="87"/>
    </row>
    <row r="12" spans="1:17" ht="20.100000000000001" customHeight="1" x14ac:dyDescent="0.2">
      <c r="A12" s="500" t="s">
        <v>16</v>
      </c>
      <c r="B12" s="500" t="s">
        <v>16</v>
      </c>
      <c r="C12" s="86"/>
      <c r="D12" s="295">
        <v>3284.5</v>
      </c>
      <c r="E12" s="295">
        <v>3495.3</v>
      </c>
      <c r="F12" s="295">
        <v>2942.2</v>
      </c>
      <c r="G12" s="469">
        <v>2150.1999999999998</v>
      </c>
      <c r="H12" s="329">
        <v>2050</v>
      </c>
      <c r="I12" s="260"/>
      <c r="J12" s="260"/>
      <c r="K12" s="260"/>
      <c r="L12" s="260">
        <f t="shared" si="0"/>
        <v>2.0415413630352091</v>
      </c>
      <c r="M12" s="260">
        <f t="shared" si="0"/>
        <v>1.6800695093403173</v>
      </c>
      <c r="N12" s="243"/>
      <c r="O12" s="243"/>
      <c r="P12" s="86"/>
      <c r="Q12" s="86"/>
    </row>
    <row r="13" spans="1:17" ht="19.350000000000001" customHeight="1" x14ac:dyDescent="0.2">
      <c r="A13" s="501" t="s">
        <v>9</v>
      </c>
      <c r="B13" s="501" t="s">
        <v>9</v>
      </c>
      <c r="C13" s="86"/>
      <c r="D13" s="295">
        <v>1171.75</v>
      </c>
      <c r="E13" s="114">
        <v>1113.82</v>
      </c>
      <c r="F13" s="114">
        <v>1123.8</v>
      </c>
      <c r="G13" s="87">
        <v>1512.1</v>
      </c>
      <c r="H13" s="329">
        <v>1120.0999999999999</v>
      </c>
      <c r="I13" s="260"/>
      <c r="J13" s="260"/>
      <c r="K13" s="260"/>
      <c r="L13" s="260">
        <f t="shared" si="0"/>
        <v>0.77978525721533809</v>
      </c>
      <c r="M13" s="260">
        <f t="shared" si="0"/>
        <v>1.1814868873004809</v>
      </c>
      <c r="N13" s="540" t="s">
        <v>44</v>
      </c>
      <c r="O13" s="540"/>
      <c r="P13" s="86"/>
      <c r="Q13" s="86"/>
    </row>
    <row r="14" spans="1:17" ht="20.100000000000001" customHeight="1" x14ac:dyDescent="0.2">
      <c r="A14" s="500" t="s">
        <v>77</v>
      </c>
      <c r="B14" s="500" t="s">
        <v>77</v>
      </c>
      <c r="C14" s="86"/>
      <c r="D14" s="295">
        <v>4805.97</v>
      </c>
      <c r="E14" s="295">
        <v>4090.42</v>
      </c>
      <c r="F14" s="295">
        <v>4010.1</v>
      </c>
      <c r="G14" s="86">
        <v>3098.1</v>
      </c>
      <c r="H14" s="329">
        <v>2090.1999999999998</v>
      </c>
      <c r="I14" s="260"/>
      <c r="J14" s="260"/>
      <c r="K14" s="260"/>
      <c r="L14" s="260">
        <f t="shared" si="0"/>
        <v>2.7825385833415441</v>
      </c>
      <c r="M14" s="260">
        <f t="shared" si="0"/>
        <v>2.4207159087002315</v>
      </c>
      <c r="N14" s="243"/>
      <c r="O14" s="243"/>
      <c r="P14" s="88"/>
      <c r="Q14" s="88"/>
    </row>
    <row r="15" spans="1:17" ht="20.100000000000001" customHeight="1" x14ac:dyDescent="0.2">
      <c r="A15" s="538"/>
      <c r="B15" s="538"/>
      <c r="C15" s="538"/>
      <c r="D15" s="538"/>
      <c r="E15" s="538"/>
      <c r="F15" s="103" t="s">
        <v>79</v>
      </c>
      <c r="G15" s="300"/>
      <c r="H15" s="300"/>
      <c r="I15" s="260"/>
      <c r="J15" s="260"/>
      <c r="K15" s="260"/>
      <c r="L15" s="260">
        <f>-G15*100/F$8*-1</f>
        <v>0</v>
      </c>
      <c r="M15" s="260">
        <f>-H15*100/G$8*-1</f>
        <v>0</v>
      </c>
      <c r="N15" s="539" t="s">
        <v>42</v>
      </c>
      <c r="O15" s="539"/>
      <c r="P15" s="90"/>
      <c r="Q15" s="90"/>
    </row>
    <row r="16" spans="1:17" ht="20.100000000000001" customHeight="1" x14ac:dyDescent="0.2">
      <c r="A16" s="541" t="s">
        <v>15</v>
      </c>
      <c r="B16" s="541" t="s">
        <v>15</v>
      </c>
      <c r="C16" s="176"/>
      <c r="D16" s="302"/>
      <c r="E16" s="317"/>
      <c r="F16" s="303"/>
      <c r="G16" s="303"/>
      <c r="H16" s="176"/>
      <c r="I16" s="260"/>
      <c r="J16" s="260"/>
      <c r="K16" s="260"/>
      <c r="L16" s="260">
        <f>-G16*100/F$8*-1</f>
        <v>0</v>
      </c>
      <c r="M16" s="260">
        <f>-H16*100/G$8*-1</f>
        <v>0</v>
      </c>
      <c r="N16" s="260"/>
      <c r="O16" s="260"/>
      <c r="P16" s="90"/>
      <c r="Q16" s="90"/>
    </row>
    <row r="17" spans="1:17" ht="20.100000000000001" customHeight="1" x14ac:dyDescent="0.2">
      <c r="A17" s="542" t="s">
        <v>34</v>
      </c>
      <c r="B17" s="542" t="s">
        <v>34</v>
      </c>
      <c r="C17" s="86"/>
      <c r="D17" s="89" t="s">
        <v>14</v>
      </c>
      <c r="E17" s="86">
        <f t="shared" ref="E17:H23" si="1">E8/D8*100-100</f>
        <v>-15.129006300055892</v>
      </c>
      <c r="F17" s="86">
        <f t="shared" si="1"/>
        <v>-0.62318154818832738</v>
      </c>
      <c r="G17" s="86">
        <f t="shared" si="1"/>
        <v>-11.194962967486049</v>
      </c>
      <c r="H17" s="86">
        <f t="shared" si="1"/>
        <v>-4.6196051344399365</v>
      </c>
      <c r="I17" s="260"/>
      <c r="J17" s="260"/>
      <c r="K17" s="260"/>
      <c r="L17" s="260"/>
      <c r="M17" s="260"/>
      <c r="N17" s="260"/>
      <c r="O17" s="260"/>
      <c r="P17" s="90"/>
      <c r="Q17" s="90"/>
    </row>
    <row r="18" spans="1:17" ht="20.100000000000001" customHeight="1" x14ac:dyDescent="0.2">
      <c r="A18" s="298" t="s">
        <v>4</v>
      </c>
      <c r="B18" s="298" t="s">
        <v>4</v>
      </c>
      <c r="C18" s="86"/>
      <c r="D18" s="89" t="s">
        <v>14</v>
      </c>
      <c r="E18" s="86">
        <f t="shared" si="1"/>
        <v>-3.1892867644574068</v>
      </c>
      <c r="F18" s="86">
        <f t="shared" si="1"/>
        <v>2.5576002534077702</v>
      </c>
      <c r="G18" s="86">
        <f t="shared" si="1"/>
        <v>-2.7926965714220415</v>
      </c>
      <c r="H18" s="86">
        <f t="shared" si="1"/>
        <v>-2.7723305213732061</v>
      </c>
      <c r="I18" s="260"/>
      <c r="J18" s="260"/>
      <c r="K18" s="260"/>
      <c r="L18" s="260"/>
      <c r="M18" s="260"/>
      <c r="N18" s="260"/>
      <c r="O18" s="260"/>
      <c r="P18" s="90"/>
      <c r="Q18" s="90"/>
    </row>
    <row r="19" spans="1:17" ht="20.100000000000001" customHeight="1" x14ac:dyDescent="0.2">
      <c r="A19" s="298" t="s">
        <v>17</v>
      </c>
      <c r="B19" s="298" t="s">
        <v>17</v>
      </c>
      <c r="C19" s="86"/>
      <c r="D19" s="89" t="s">
        <v>14</v>
      </c>
      <c r="E19" s="86">
        <f t="shared" si="1"/>
        <v>-19.495940490363708</v>
      </c>
      <c r="F19" s="86">
        <f t="shared" si="1"/>
        <v>-9.8722945287351251</v>
      </c>
      <c r="G19" s="86">
        <f t="shared" si="1"/>
        <v>-36.142125717105664</v>
      </c>
      <c r="H19" s="86">
        <f t="shared" si="1"/>
        <v>-0.97565687789800393</v>
      </c>
      <c r="I19" s="438"/>
      <c r="J19" s="260"/>
      <c r="K19" s="260"/>
      <c r="L19" s="260"/>
      <c r="M19" s="260"/>
      <c r="N19" s="260"/>
      <c r="O19" s="260"/>
      <c r="P19" s="90"/>
      <c r="Q19" s="90"/>
    </row>
    <row r="20" spans="1:17" ht="20.100000000000001" customHeight="1" x14ac:dyDescent="0.2">
      <c r="A20" s="298" t="s">
        <v>16</v>
      </c>
      <c r="B20" s="298" t="s">
        <v>16</v>
      </c>
      <c r="C20" s="86"/>
      <c r="D20" s="89" t="s">
        <v>14</v>
      </c>
      <c r="E20" s="86">
        <f t="shared" si="1"/>
        <v>-27.880673315493539</v>
      </c>
      <c r="F20" s="86">
        <f t="shared" si="1"/>
        <v>-3.5784935376742055</v>
      </c>
      <c r="G20" s="86">
        <f t="shared" si="1"/>
        <v>-21.612010424168844</v>
      </c>
      <c r="H20" s="86">
        <f t="shared" si="1"/>
        <v>-5.224183241646827</v>
      </c>
      <c r="I20" s="260"/>
      <c r="J20" s="260"/>
      <c r="K20" s="260"/>
      <c r="L20" s="260">
        <f>-F20*100/F$8*-1</f>
        <v>-2.4830543724138686E-3</v>
      </c>
      <c r="M20" s="260">
        <f>-G20*100/G$8*-1</f>
        <v>-1.6886652287783081E-2</v>
      </c>
      <c r="N20" s="537" t="s">
        <v>43</v>
      </c>
      <c r="O20" s="537"/>
    </row>
    <row r="21" spans="1:17" ht="20.100000000000001" customHeight="1" x14ac:dyDescent="0.2">
      <c r="A21" s="543" t="s">
        <v>9</v>
      </c>
      <c r="B21" s="543" t="s">
        <v>9</v>
      </c>
      <c r="C21" s="86"/>
      <c r="D21" s="89" t="s">
        <v>14</v>
      </c>
      <c r="E21" s="86">
        <f t="shared" si="1"/>
        <v>6.4180240523671728</v>
      </c>
      <c r="F21" s="86">
        <f t="shared" si="1"/>
        <v>-15.824106657511521</v>
      </c>
      <c r="G21" s="86">
        <f t="shared" si="1"/>
        <v>-26.918632315954056</v>
      </c>
      <c r="H21" s="86">
        <f t="shared" si="1"/>
        <v>-4.6600316249651144</v>
      </c>
      <c r="I21" s="260"/>
      <c r="J21" s="260"/>
      <c r="K21" s="260"/>
      <c r="L21" s="260">
        <f>-F21*100/F$8*-1</f>
        <v>-1.0980072148185234E-2</v>
      </c>
      <c r="M21" s="260">
        <f>-G21*100/G$8*-1</f>
        <v>-2.1033007807263207E-2</v>
      </c>
    </row>
    <row r="22" spans="1:17" ht="15" customHeight="1" x14ac:dyDescent="0.2">
      <c r="A22" s="544" t="s">
        <v>77</v>
      </c>
      <c r="B22" s="544" t="s">
        <v>77</v>
      </c>
      <c r="C22" s="86"/>
      <c r="D22" s="89" t="s">
        <v>14</v>
      </c>
      <c r="E22" s="86">
        <f t="shared" si="1"/>
        <v>-4.9438873479837895</v>
      </c>
      <c r="F22" s="86">
        <f t="shared" si="1"/>
        <v>0.89601551417644032</v>
      </c>
      <c r="G22" s="86">
        <f t="shared" si="1"/>
        <v>34.552411461114076</v>
      </c>
      <c r="H22" s="86">
        <f t="shared" si="1"/>
        <v>-25.924211361682424</v>
      </c>
      <c r="I22" s="301"/>
    </row>
    <row r="23" spans="1:17" ht="15" customHeight="1" x14ac:dyDescent="0.2">
      <c r="A23" s="131"/>
      <c r="B23" s="145"/>
      <c r="C23" s="132"/>
      <c r="D23" s="467" t="s">
        <v>14</v>
      </c>
      <c r="E23" s="466">
        <f t="shared" si="1"/>
        <v>-14.888773754309753</v>
      </c>
      <c r="F23" s="466">
        <f t="shared" si="1"/>
        <v>-1.9636125385657266</v>
      </c>
      <c r="G23" s="466">
        <f t="shared" si="1"/>
        <v>-22.742574998129726</v>
      </c>
      <c r="H23" s="466">
        <f t="shared" si="1"/>
        <v>-32.532842710048087</v>
      </c>
    </row>
    <row r="24" spans="1:17" ht="12.75" customHeight="1" x14ac:dyDescent="0.2">
      <c r="A24" s="9"/>
      <c r="B24" s="35"/>
      <c r="C24" s="86"/>
      <c r="D24" s="86"/>
      <c r="E24" s="86"/>
      <c r="F24" s="86"/>
      <c r="G24" s="86"/>
      <c r="H24" s="86"/>
    </row>
    <row r="25" spans="1:17" ht="13.5" x14ac:dyDescent="0.2">
      <c r="A25" s="49" t="s">
        <v>46</v>
      </c>
      <c r="B25" s="35"/>
      <c r="C25" s="86"/>
      <c r="D25" s="86"/>
      <c r="E25" s="86"/>
      <c r="F25" s="86"/>
      <c r="G25" s="86"/>
      <c r="H25" s="86"/>
    </row>
    <row r="26" spans="1:17" x14ac:dyDescent="0.2">
      <c r="A26" s="9"/>
      <c r="B26" s="35"/>
      <c r="C26" s="86"/>
      <c r="D26" s="86"/>
      <c r="E26" s="86"/>
      <c r="F26" s="86"/>
      <c r="G26" s="86"/>
      <c r="H26" s="9"/>
    </row>
    <row r="27" spans="1:17" ht="12.75" customHeight="1" x14ac:dyDescent="0.2">
      <c r="A27" s="9"/>
      <c r="B27" s="35"/>
      <c r="C27" s="86"/>
      <c r="D27" s="86"/>
      <c r="E27" s="86"/>
      <c r="F27" s="86"/>
      <c r="G27" s="86"/>
      <c r="H27" s="9"/>
    </row>
    <row r="28" spans="1:17" x14ac:dyDescent="0.2">
      <c r="A28" s="9"/>
      <c r="B28" s="35"/>
      <c r="C28" s="86"/>
      <c r="D28" s="86"/>
      <c r="E28" s="86"/>
      <c r="F28" s="86"/>
      <c r="G28" s="86"/>
      <c r="H28" s="9"/>
    </row>
    <row r="29" spans="1:17" x14ac:dyDescent="0.2">
      <c r="A29" s="9"/>
      <c r="B29" s="35"/>
      <c r="C29" s="86"/>
      <c r="D29" s="86"/>
      <c r="E29" s="86"/>
      <c r="F29" s="86"/>
      <c r="G29" s="86"/>
      <c r="H29" s="9"/>
    </row>
    <row r="30" spans="1:17" x14ac:dyDescent="0.2">
      <c r="A30" s="9"/>
      <c r="B30" s="35"/>
      <c r="C30" s="86"/>
      <c r="D30" s="86"/>
      <c r="E30" s="86"/>
      <c r="F30" s="86"/>
      <c r="G30" s="86"/>
      <c r="H30" s="9"/>
    </row>
    <row r="31" spans="1:17" x14ac:dyDescent="0.2">
      <c r="A31" s="9"/>
      <c r="B31" s="35"/>
      <c r="C31" s="86"/>
      <c r="D31" s="86"/>
      <c r="E31" s="86"/>
      <c r="F31" s="86"/>
      <c r="G31" s="86"/>
      <c r="H31" s="9"/>
    </row>
    <row r="32" spans="1:17" x14ac:dyDescent="0.2">
      <c r="A32" s="9"/>
      <c r="B32" s="35"/>
      <c r="C32" s="86"/>
      <c r="D32" s="86"/>
      <c r="E32" s="86"/>
      <c r="F32" s="86"/>
      <c r="G32" s="86"/>
      <c r="H32" s="9"/>
    </row>
    <row r="33" spans="1:8" x14ac:dyDescent="0.2">
      <c r="A33" s="9"/>
      <c r="B33" s="35"/>
      <c r="C33" s="86"/>
      <c r="D33" s="86"/>
      <c r="E33" s="86"/>
      <c r="F33" s="86"/>
      <c r="G33" s="86"/>
      <c r="H33" s="9"/>
    </row>
    <row r="34" spans="1:8" x14ac:dyDescent="0.2">
      <c r="A34" s="9"/>
      <c r="B34" s="35"/>
      <c r="C34" s="86"/>
      <c r="D34" s="86"/>
      <c r="E34" s="86"/>
      <c r="F34" s="86"/>
      <c r="G34" s="86"/>
      <c r="H34" s="9"/>
    </row>
    <row r="35" spans="1:8" x14ac:dyDescent="0.2">
      <c r="A35" s="9"/>
      <c r="B35" s="35"/>
      <c r="C35" s="86"/>
      <c r="D35" s="86"/>
      <c r="E35" s="86"/>
      <c r="F35" s="9"/>
      <c r="G35" s="9"/>
      <c r="H35" s="9"/>
    </row>
    <row r="36" spans="1:8" x14ac:dyDescent="0.2">
      <c r="A36" s="9"/>
      <c r="B36" s="35"/>
      <c r="C36" s="9"/>
      <c r="D36" s="9"/>
      <c r="E36" s="9"/>
      <c r="F36" s="9"/>
      <c r="G36" s="9"/>
      <c r="H36" s="9"/>
    </row>
    <row r="37" spans="1:8" x14ac:dyDescent="0.2">
      <c r="A37" s="9"/>
      <c r="B37" s="35"/>
      <c r="C37" s="9"/>
      <c r="D37" s="9"/>
      <c r="E37" s="9"/>
      <c r="F37" s="9"/>
      <c r="G37" s="9"/>
      <c r="H37" s="9"/>
    </row>
    <row r="38" spans="1:8" x14ac:dyDescent="0.2">
      <c r="A38" s="9"/>
      <c r="B38" s="35"/>
      <c r="C38" s="9"/>
      <c r="D38" s="9"/>
      <c r="E38" s="9"/>
      <c r="F38" s="9"/>
      <c r="G38" s="9"/>
      <c r="H38" s="9"/>
    </row>
    <row r="39" spans="1:8" x14ac:dyDescent="0.2">
      <c r="A39" s="9"/>
      <c r="B39" s="35"/>
      <c r="C39" s="9"/>
      <c r="D39" s="9"/>
      <c r="E39" s="9"/>
      <c r="F39" s="9"/>
      <c r="G39" s="9"/>
      <c r="H39" s="9"/>
    </row>
    <row r="40" spans="1:8" x14ac:dyDescent="0.2">
      <c r="A40" s="9"/>
      <c r="B40" s="35"/>
      <c r="C40" s="9"/>
      <c r="D40" s="9"/>
      <c r="E40" s="9"/>
      <c r="F40" s="9"/>
      <c r="G40" s="9"/>
      <c r="H40" s="9"/>
    </row>
    <row r="41" spans="1:8" x14ac:dyDescent="0.2">
      <c r="A41" s="9"/>
      <c r="B41" s="35"/>
      <c r="C41" s="9"/>
      <c r="D41" s="9"/>
      <c r="E41" s="9"/>
      <c r="F41" s="9"/>
      <c r="G41" s="9"/>
      <c r="H41" s="9"/>
    </row>
    <row r="42" spans="1:8" x14ac:dyDescent="0.2">
      <c r="A42" s="9"/>
      <c r="B42" s="35"/>
      <c r="C42" s="9"/>
      <c r="D42" s="9"/>
      <c r="E42" s="9"/>
      <c r="F42" s="9"/>
      <c r="G42" s="9"/>
      <c r="H42" s="9"/>
    </row>
    <row r="43" spans="1:8" x14ac:dyDescent="0.2">
      <c r="A43" s="9"/>
      <c r="B43" s="35"/>
      <c r="C43" s="9"/>
      <c r="D43" s="9"/>
      <c r="E43" s="9"/>
      <c r="F43" s="9"/>
      <c r="G43" s="9"/>
      <c r="H43" s="9"/>
    </row>
    <row r="44" spans="1:8" x14ac:dyDescent="0.2">
      <c r="A44" s="9"/>
      <c r="B44" s="35"/>
      <c r="C44" s="9"/>
      <c r="D44" s="9"/>
      <c r="E44" s="9"/>
      <c r="F44" s="9"/>
      <c r="G44" s="9"/>
      <c r="H44" s="9"/>
    </row>
    <row r="45" spans="1:8" x14ac:dyDescent="0.2">
      <c r="A45" s="9"/>
      <c r="B45" s="35"/>
      <c r="C45" s="9"/>
      <c r="D45" s="9"/>
      <c r="E45" s="9"/>
      <c r="F45" s="9"/>
      <c r="G45" s="9"/>
      <c r="H45" s="9"/>
    </row>
    <row r="46" spans="1:8" x14ac:dyDescent="0.2">
      <c r="A46" s="9"/>
      <c r="B46" s="35"/>
      <c r="C46" s="9"/>
      <c r="D46" s="9"/>
      <c r="E46" s="9"/>
    </row>
  </sheetData>
  <mergeCells count="14">
    <mergeCell ref="A21:B21"/>
    <mergeCell ref="A22:B22"/>
    <mergeCell ref="A3:B3"/>
    <mergeCell ref="A8:B8"/>
    <mergeCell ref="A6:B6"/>
    <mergeCell ref="A4:B4"/>
    <mergeCell ref="A5:B5"/>
    <mergeCell ref="N20:O20"/>
    <mergeCell ref="A15:E15"/>
    <mergeCell ref="N15:O15"/>
    <mergeCell ref="N11:O11"/>
    <mergeCell ref="N13:O13"/>
    <mergeCell ref="A16:B16"/>
    <mergeCell ref="A17:B17"/>
  </mergeCells>
  <pageMargins left="0.59055118110236227" right="0.59055118110236227" top="0.59055118110236227" bottom="0.59055118110236227" header="0.59055118110236227" footer="0.59055118110236227"/>
  <pageSetup scale="9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zoomScaleNormal="100" zoomScaleSheetLayoutView="130" workbookViewId="0">
      <selection activeCell="H18" sqref="H18"/>
    </sheetView>
  </sheetViews>
  <sheetFormatPr baseColWidth="10" defaultColWidth="12.5703125" defaultRowHeight="12" x14ac:dyDescent="0.2"/>
  <cols>
    <col min="1" max="1" width="41.5703125" style="52" customWidth="1"/>
    <col min="2" max="4" width="10.7109375" style="37" customWidth="1"/>
    <col min="5" max="5" width="10.7109375" style="313" customWidth="1"/>
    <col min="6" max="6" width="10.7109375" style="37" customWidth="1"/>
    <col min="7" max="13" width="14.5703125" style="52" customWidth="1"/>
    <col min="14" max="16384" width="12.5703125" style="52"/>
  </cols>
  <sheetData>
    <row r="1" spans="1:7" s="272" customFormat="1" ht="15" customHeight="1" x14ac:dyDescent="0.2">
      <c r="A1" s="262" t="s">
        <v>80</v>
      </c>
      <c r="B1" s="263"/>
      <c r="C1" s="263"/>
      <c r="D1" s="263"/>
      <c r="E1" s="288"/>
      <c r="F1" s="288"/>
    </row>
    <row r="2" spans="1:7" s="38" customFormat="1" ht="15" customHeight="1" x14ac:dyDescent="0.2">
      <c r="A2" s="123"/>
      <c r="B2" s="37"/>
      <c r="C2" s="37"/>
      <c r="E2" s="310"/>
    </row>
    <row r="3" spans="1:7" s="38" customFormat="1" ht="15" customHeight="1" x14ac:dyDescent="0.2">
      <c r="A3" s="76"/>
      <c r="B3" s="37"/>
      <c r="C3" s="37"/>
      <c r="E3" s="549" t="s">
        <v>83</v>
      </c>
      <c r="F3" s="550"/>
    </row>
    <row r="4" spans="1:7" ht="5.0999999999999996" customHeight="1" x14ac:dyDescent="0.2">
      <c r="A4" s="224"/>
      <c r="B4" s="225"/>
      <c r="C4" s="226"/>
      <c r="D4" s="226"/>
      <c r="E4" s="311"/>
      <c r="F4" s="226"/>
      <c r="G4" s="38"/>
    </row>
    <row r="5" spans="1:7" ht="5.0999999999999996" customHeight="1" x14ac:dyDescent="0.2">
      <c r="A5" s="224"/>
      <c r="B5" s="225"/>
      <c r="C5" s="226"/>
      <c r="D5" s="226"/>
      <c r="E5" s="311"/>
      <c r="F5" s="226"/>
      <c r="G5" s="38"/>
    </row>
    <row r="6" spans="1:7" ht="15" customHeight="1" x14ac:dyDescent="0.2">
      <c r="A6" s="212" t="s">
        <v>40</v>
      </c>
      <c r="B6" s="213"/>
      <c r="C6" s="213">
        <v>2018</v>
      </c>
      <c r="D6" s="213">
        <v>2019</v>
      </c>
      <c r="E6" s="312">
        <v>2020</v>
      </c>
      <c r="F6" s="213">
        <v>2021</v>
      </c>
      <c r="G6" s="38"/>
    </row>
    <row r="7" spans="1:7" ht="5.0999999999999996" customHeight="1" x14ac:dyDescent="0.2">
      <c r="A7" s="40"/>
    </row>
    <row r="8" spans="1:7" ht="15.95" customHeight="1" x14ac:dyDescent="0.2">
      <c r="A8" s="181" t="s">
        <v>34</v>
      </c>
      <c r="B8" s="180"/>
      <c r="C8" s="299">
        <v>276.73</v>
      </c>
      <c r="D8" s="299">
        <v>308.75</v>
      </c>
      <c r="E8" s="299">
        <v>305.2</v>
      </c>
      <c r="F8" s="180">
        <v>307.2</v>
      </c>
    </row>
    <row r="9" spans="1:7" ht="15.95" customHeight="1" x14ac:dyDescent="0.2">
      <c r="A9" s="264" t="s">
        <v>81</v>
      </c>
      <c r="B9" s="91"/>
      <c r="C9" s="304"/>
      <c r="D9" s="304"/>
      <c r="E9" s="304"/>
      <c r="F9" s="91"/>
      <c r="G9" s="87"/>
    </row>
    <row r="10" spans="1:7" ht="17.100000000000001" customHeight="1" x14ac:dyDescent="0.2">
      <c r="A10" s="264" t="s">
        <v>41</v>
      </c>
      <c r="B10" s="87"/>
      <c r="C10" s="104">
        <v>120.6</v>
      </c>
      <c r="D10" s="104">
        <v>103.5</v>
      </c>
      <c r="E10" s="104">
        <v>106.3</v>
      </c>
      <c r="F10" s="87">
        <v>102.1</v>
      </c>
      <c r="G10" s="87"/>
    </row>
    <row r="11" spans="1:7" ht="17.100000000000001" customHeight="1" x14ac:dyDescent="0.2">
      <c r="A11" s="264" t="s">
        <v>29</v>
      </c>
      <c r="B11" s="87"/>
      <c r="C11" s="104" t="s">
        <v>0</v>
      </c>
      <c r="D11" s="104">
        <v>33.1</v>
      </c>
      <c r="E11" s="104">
        <v>31.2</v>
      </c>
      <c r="F11" s="87">
        <v>32.200000000000003</v>
      </c>
      <c r="G11" s="87"/>
    </row>
    <row r="12" spans="1:7" ht="17.100000000000001" customHeight="1" x14ac:dyDescent="0.2">
      <c r="A12" s="264" t="s">
        <v>82</v>
      </c>
      <c r="B12" s="87"/>
      <c r="C12" s="104">
        <v>155.5</v>
      </c>
      <c r="D12" s="104">
        <v>171.3</v>
      </c>
      <c r="E12" s="104">
        <v>168.1</v>
      </c>
      <c r="F12" s="87">
        <v>168.5</v>
      </c>
      <c r="G12" s="87"/>
    </row>
    <row r="13" spans="1:7" ht="19.350000000000001" customHeight="1" x14ac:dyDescent="0.2">
      <c r="A13" s="264" t="s">
        <v>21</v>
      </c>
      <c r="B13" s="87"/>
      <c r="C13" s="104" t="s">
        <v>0</v>
      </c>
      <c r="D13" s="104" t="s">
        <v>0</v>
      </c>
      <c r="E13" s="104" t="s">
        <v>0</v>
      </c>
      <c r="F13" s="104" t="s">
        <v>0</v>
      </c>
      <c r="G13" s="87"/>
    </row>
    <row r="14" spans="1:7" ht="17.100000000000001" customHeight="1" x14ac:dyDescent="0.2">
      <c r="A14" s="264" t="s">
        <v>31</v>
      </c>
      <c r="B14" s="87"/>
      <c r="C14" s="316">
        <v>0.4</v>
      </c>
      <c r="D14" s="316">
        <v>0.6</v>
      </c>
      <c r="E14" s="316">
        <v>0.3</v>
      </c>
      <c r="F14" s="468">
        <v>0.2</v>
      </c>
      <c r="G14" s="87"/>
    </row>
    <row r="15" spans="1:7" ht="17.100000000000001" customHeight="1" x14ac:dyDescent="0.2">
      <c r="A15" s="264" t="s">
        <v>32</v>
      </c>
      <c r="B15" s="87"/>
      <c r="C15" s="316">
        <v>0.2</v>
      </c>
      <c r="D15" s="316">
        <v>0.3</v>
      </c>
      <c r="E15" s="316">
        <v>0.4</v>
      </c>
      <c r="F15" s="468">
        <v>0.4</v>
      </c>
      <c r="G15" s="87"/>
    </row>
    <row r="16" spans="1:7" ht="15.95" customHeight="1" x14ac:dyDescent="0.2">
      <c r="A16" s="182" t="s">
        <v>4</v>
      </c>
      <c r="B16" s="180"/>
      <c r="C16" s="299">
        <v>27.4</v>
      </c>
      <c r="D16" s="299">
        <v>50.5</v>
      </c>
      <c r="E16" s="299">
        <v>48.2</v>
      </c>
      <c r="F16" s="180" t="s">
        <v>135</v>
      </c>
      <c r="G16" s="87"/>
    </row>
    <row r="17" spans="1:12" ht="15.95" customHeight="1" x14ac:dyDescent="0.2">
      <c r="A17" s="48" t="s">
        <v>81</v>
      </c>
      <c r="B17" s="87"/>
      <c r="C17" s="104"/>
      <c r="D17" s="104"/>
      <c r="E17" s="104"/>
      <c r="F17" s="87"/>
      <c r="G17" s="87"/>
    </row>
    <row r="18" spans="1:12" ht="17.100000000000001" customHeight="1" x14ac:dyDescent="0.2">
      <c r="A18" s="48" t="s">
        <v>21</v>
      </c>
      <c r="B18" s="87"/>
      <c r="C18" s="104">
        <v>27.4</v>
      </c>
      <c r="D18" s="104">
        <v>50.5</v>
      </c>
      <c r="E18" s="104">
        <v>51.2</v>
      </c>
      <c r="F18" s="87">
        <v>51.1</v>
      </c>
      <c r="G18" s="87"/>
    </row>
    <row r="19" spans="1:12" ht="15.95" customHeight="1" x14ac:dyDescent="0.2">
      <c r="A19" s="179" t="s">
        <v>17</v>
      </c>
      <c r="B19" s="180"/>
      <c r="C19" s="299">
        <v>14742.6</v>
      </c>
      <c r="D19" s="299">
        <v>11805.400000000001</v>
      </c>
      <c r="E19" s="299">
        <v>11950.2</v>
      </c>
      <c r="F19" s="180">
        <v>11945.2</v>
      </c>
      <c r="G19" s="87"/>
    </row>
    <row r="20" spans="1:12" ht="15.95" customHeight="1" x14ac:dyDescent="0.2">
      <c r="A20" s="48" t="s">
        <v>81</v>
      </c>
      <c r="B20" s="87"/>
      <c r="C20" s="305"/>
      <c r="D20" s="305"/>
      <c r="E20" s="305"/>
      <c r="F20" s="103"/>
      <c r="G20" s="87"/>
      <c r="H20" s="87"/>
    </row>
    <row r="21" spans="1:12" ht="17.100000000000001" customHeight="1" x14ac:dyDescent="0.2">
      <c r="A21" s="48" t="s">
        <v>41</v>
      </c>
      <c r="B21" s="87"/>
      <c r="C21" s="104">
        <v>5582.1</v>
      </c>
      <c r="D21" s="104">
        <v>4665.8</v>
      </c>
      <c r="E21" s="104">
        <v>4325.1000000000004</v>
      </c>
      <c r="F21" s="87">
        <v>4215.1000000000004</v>
      </c>
      <c r="G21" s="87"/>
    </row>
    <row r="22" spans="1:12" ht="17.100000000000001" customHeight="1" x14ac:dyDescent="0.2">
      <c r="A22" s="48" t="s">
        <v>29</v>
      </c>
      <c r="B22" s="87"/>
      <c r="C22" s="104" t="s">
        <v>0</v>
      </c>
      <c r="D22" s="104" t="s">
        <v>0</v>
      </c>
      <c r="E22" s="104" t="s">
        <v>0</v>
      </c>
      <c r="F22" s="104" t="s">
        <v>0</v>
      </c>
      <c r="G22" s="87"/>
    </row>
    <row r="23" spans="1:12" ht="17.100000000000001" customHeight="1" x14ac:dyDescent="0.2">
      <c r="A23" s="48" t="s">
        <v>82</v>
      </c>
      <c r="B23" s="87"/>
      <c r="C23" s="104">
        <v>9160.5</v>
      </c>
      <c r="D23" s="104">
        <v>7139.6</v>
      </c>
      <c r="E23" s="104">
        <v>7210.1</v>
      </c>
      <c r="F23" s="87">
        <v>7115.8</v>
      </c>
      <c r="G23" s="87"/>
    </row>
    <row r="24" spans="1:12" ht="17.100000000000001" customHeight="1" x14ac:dyDescent="0.2">
      <c r="A24" s="48" t="s">
        <v>21</v>
      </c>
      <c r="B24" s="87"/>
      <c r="C24" s="104">
        <v>2341</v>
      </c>
      <c r="D24" s="104">
        <v>2697</v>
      </c>
      <c r="E24" s="104" t="s">
        <v>85</v>
      </c>
      <c r="F24" s="87">
        <v>2485.1</v>
      </c>
      <c r="G24" s="87"/>
    </row>
    <row r="25" spans="1:12" s="53" customFormat="1" ht="5.0999999999999996" customHeight="1" x14ac:dyDescent="0.2">
      <c r="A25" s="146"/>
      <c r="B25" s="146"/>
      <c r="C25" s="146"/>
      <c r="D25" s="146"/>
      <c r="E25" s="314"/>
      <c r="F25" s="146"/>
      <c r="G25" s="52"/>
      <c r="H25" s="52"/>
      <c r="I25" s="52"/>
      <c r="J25" s="52"/>
      <c r="K25" s="52"/>
      <c r="L25" s="52"/>
    </row>
    <row r="26" spans="1:12" s="54" customFormat="1" ht="5.0999999999999996" customHeight="1" x14ac:dyDescent="0.2">
      <c r="E26" s="315"/>
      <c r="G26" s="52"/>
      <c r="H26" s="52"/>
      <c r="I26" s="52"/>
      <c r="J26" s="52"/>
      <c r="K26" s="52"/>
      <c r="L26" s="52"/>
    </row>
    <row r="27" spans="1:12" ht="14.1" customHeight="1" x14ac:dyDescent="0.2">
      <c r="A27" s="49"/>
    </row>
    <row r="28" spans="1:12" x14ac:dyDescent="0.2">
      <c r="A28" s="55"/>
      <c r="B28" s="56"/>
      <c r="C28" s="56"/>
    </row>
  </sheetData>
  <mergeCells count="1">
    <mergeCell ref="E3:F3"/>
  </mergeCells>
  <phoneticPr fontId="3" type="noConversion"/>
  <pageMargins left="0.59055118110236227" right="0.59055118110236227" top="0.59055118110236227" bottom="0.59055118110236227" header="0.59055118110236227" footer="0.59055118110236227"/>
  <pageSetup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showGridLines="0" topLeftCell="A16" zoomScaleNormal="100" workbookViewId="0">
      <selection activeCell="F34" sqref="F34"/>
    </sheetView>
  </sheetViews>
  <sheetFormatPr baseColWidth="10" defaultColWidth="13" defaultRowHeight="12" x14ac:dyDescent="0.2"/>
  <cols>
    <col min="1" max="1" width="10.7109375" style="9" customWidth="1"/>
    <col min="2" max="2" width="10.7109375" style="35" customWidth="1"/>
    <col min="3" max="3" width="11.7109375" style="9" customWidth="1"/>
    <col min="4" max="4" width="17.5703125" style="9" customWidth="1"/>
    <col min="5" max="5" width="25" style="9" customWidth="1"/>
    <col min="6" max="6" width="12.28515625" style="9" customWidth="1"/>
    <col min="7" max="7" width="13" style="9"/>
    <col min="8" max="8" width="48.140625" style="9" bestFit="1" customWidth="1"/>
    <col min="9" max="16384" width="13" style="9"/>
  </cols>
  <sheetData>
    <row r="1" spans="1:8" s="272" customFormat="1" ht="15" customHeight="1" x14ac:dyDescent="0.2">
      <c r="A1" s="262" t="s">
        <v>84</v>
      </c>
      <c r="B1" s="307"/>
      <c r="C1" s="263"/>
      <c r="D1" s="263"/>
      <c r="E1" s="263"/>
    </row>
    <row r="2" spans="1:8" ht="15" customHeight="1" x14ac:dyDescent="0.2">
      <c r="A2" s="58"/>
      <c r="B2" s="57"/>
      <c r="C2" s="58"/>
      <c r="D2" s="59"/>
      <c r="E2" s="60"/>
      <c r="F2" s="188"/>
    </row>
    <row r="3" spans="1:8" ht="5.0999999999999996" customHeight="1" x14ac:dyDescent="0.2">
      <c r="A3" s="221"/>
      <c r="B3" s="222"/>
      <c r="C3" s="221"/>
      <c r="D3" s="221"/>
      <c r="E3" s="223"/>
      <c r="F3" s="150"/>
    </row>
    <row r="4" spans="1:8" ht="15" customHeight="1" x14ac:dyDescent="0.2">
      <c r="A4" s="209"/>
      <c r="B4" s="210"/>
      <c r="C4" s="210"/>
      <c r="D4" s="210" t="s">
        <v>22</v>
      </c>
      <c r="E4" s="211"/>
      <c r="F4" s="189"/>
    </row>
    <row r="5" spans="1:8" ht="15" customHeight="1" x14ac:dyDescent="0.2">
      <c r="A5" s="209"/>
      <c r="B5" s="210"/>
      <c r="C5" s="210"/>
      <c r="D5" s="210" t="s">
        <v>11</v>
      </c>
      <c r="E5" s="211" t="s">
        <v>13</v>
      </c>
      <c r="F5" s="190"/>
    </row>
    <row r="6" spans="1:8" ht="15" customHeight="1" x14ac:dyDescent="0.2">
      <c r="A6" s="209"/>
      <c r="B6" s="210"/>
      <c r="C6" s="210" t="s">
        <v>2</v>
      </c>
      <c r="D6" s="210" t="s">
        <v>3</v>
      </c>
      <c r="E6" s="211" t="s">
        <v>12</v>
      </c>
      <c r="F6" s="190"/>
    </row>
    <row r="7" spans="1:8" ht="15" customHeight="1" x14ac:dyDescent="0.2">
      <c r="A7" s="234" t="s">
        <v>20</v>
      </c>
      <c r="B7" s="210"/>
      <c r="C7" s="210" t="s">
        <v>18</v>
      </c>
      <c r="D7" s="210" t="s">
        <v>6</v>
      </c>
      <c r="E7" s="211" t="s">
        <v>54</v>
      </c>
      <c r="F7" s="189"/>
    </row>
    <row r="8" spans="1:8" ht="4.5" customHeight="1" x14ac:dyDescent="0.2">
      <c r="A8" s="149"/>
      <c r="B8" s="151"/>
      <c r="C8" s="147"/>
      <c r="D8" s="151"/>
      <c r="E8" s="148"/>
      <c r="F8" s="189"/>
    </row>
    <row r="9" spans="1:8" ht="3.75" customHeight="1" x14ac:dyDescent="0.2">
      <c r="A9" s="78"/>
      <c r="B9" s="77"/>
      <c r="C9" s="92"/>
      <c r="D9" s="93"/>
      <c r="E9" s="92"/>
      <c r="F9" s="92"/>
    </row>
    <row r="10" spans="1:8" ht="6" hidden="1" customHeight="1" x14ac:dyDescent="0.2">
      <c r="A10" s="46">
        <v>2014</v>
      </c>
      <c r="B10" s="61">
        <v>20.8</v>
      </c>
      <c r="C10" s="94">
        <v>8005.7</v>
      </c>
      <c r="D10" s="94">
        <v>70.017412492789717</v>
      </c>
      <c r="E10" s="94">
        <v>128.6692366721</v>
      </c>
      <c r="F10" s="94"/>
    </row>
    <row r="11" spans="1:8" ht="20.100000000000001" customHeight="1" x14ac:dyDescent="0.2">
      <c r="A11" s="46">
        <v>2018</v>
      </c>
      <c r="B11" s="61"/>
      <c r="C11" s="308">
        <v>694.3</v>
      </c>
      <c r="D11" s="295">
        <v>3284.5</v>
      </c>
      <c r="E11" s="94">
        <v>2901.1</v>
      </c>
      <c r="F11" s="94"/>
    </row>
    <row r="12" spans="1:8" s="33" customFormat="1" ht="20.100000000000001" customHeight="1" x14ac:dyDescent="0.2">
      <c r="A12" s="46">
        <v>2019</v>
      </c>
      <c r="B12" s="61"/>
      <c r="C12" s="309">
        <v>711.1</v>
      </c>
      <c r="D12" s="295">
        <v>2942.2</v>
      </c>
      <c r="E12" s="94">
        <v>2840.2</v>
      </c>
      <c r="F12" s="94"/>
      <c r="G12" s="187"/>
      <c r="H12" s="187"/>
    </row>
    <row r="13" spans="1:8" s="33" customFormat="1" ht="19.350000000000001" customHeight="1" x14ac:dyDescent="0.2">
      <c r="A13" s="46">
        <v>2020</v>
      </c>
      <c r="B13" s="61"/>
      <c r="C13" s="292">
        <v>710.1</v>
      </c>
      <c r="D13" s="94">
        <v>3951.1</v>
      </c>
      <c r="E13" s="94">
        <v>2560.1</v>
      </c>
      <c r="F13" s="94"/>
      <c r="G13" s="61"/>
      <c r="H13" s="94"/>
    </row>
    <row r="14" spans="1:8" ht="20.100000000000001" customHeight="1" x14ac:dyDescent="0.2">
      <c r="A14" s="46">
        <v>2021</v>
      </c>
      <c r="B14" s="502"/>
      <c r="C14" s="503">
        <v>698.1</v>
      </c>
      <c r="D14" s="469">
        <v>2150.1999999999998</v>
      </c>
      <c r="E14" s="503">
        <v>2058.1</v>
      </c>
      <c r="F14" s="94"/>
    </row>
    <row r="15" spans="1:8" ht="15.75" customHeight="1" x14ac:dyDescent="0.2">
      <c r="A15" s="153">
        <v>2022</v>
      </c>
      <c r="B15" s="184"/>
      <c r="C15" s="154">
        <v>705.1</v>
      </c>
      <c r="D15" s="154">
        <v>2050</v>
      </c>
      <c r="E15" s="154">
        <v>2490.1999999999998</v>
      </c>
      <c r="F15" s="94"/>
    </row>
    <row r="16" spans="1:8" ht="5.0999999999999996" customHeight="1" x14ac:dyDescent="0.2">
      <c r="A16" s="62"/>
      <c r="B16" s="84"/>
      <c r="C16" s="95"/>
      <c r="D16" s="96"/>
      <c r="E16" s="95"/>
      <c r="F16" s="191"/>
    </row>
    <row r="17" spans="1:7" ht="15" customHeight="1" x14ac:dyDescent="0.2">
      <c r="A17" s="1" t="s">
        <v>52</v>
      </c>
      <c r="B17" s="84"/>
      <c r="C17" s="95"/>
      <c r="D17" s="96"/>
      <c r="E17" s="95"/>
      <c r="F17" s="191"/>
    </row>
    <row r="18" spans="1:7" ht="15" customHeight="1" x14ac:dyDescent="0.2">
      <c r="A18" s="63"/>
      <c r="B18" s="45"/>
      <c r="C18" s="97"/>
      <c r="D18" s="98"/>
      <c r="E18" s="97"/>
      <c r="F18" s="92"/>
    </row>
    <row r="19" spans="1:7" s="272" customFormat="1" ht="15" customHeight="1" x14ac:dyDescent="0.2">
      <c r="A19" s="262" t="s">
        <v>86</v>
      </c>
      <c r="B19" s="307"/>
      <c r="C19" s="263"/>
      <c r="D19" s="263"/>
      <c r="E19" s="263"/>
    </row>
    <row r="20" spans="1:7" ht="15" customHeight="1" x14ac:dyDescent="0.2">
      <c r="A20" s="65"/>
      <c r="B20" s="64"/>
      <c r="C20" s="99"/>
      <c r="D20" s="99"/>
      <c r="E20" s="86"/>
      <c r="F20" s="88"/>
    </row>
    <row r="21" spans="1:7" ht="4.9000000000000004" customHeight="1" x14ac:dyDescent="0.2">
      <c r="A21" s="65"/>
      <c r="B21" s="64"/>
      <c r="C21" s="99"/>
      <c r="D21" s="99"/>
      <c r="E21" s="106"/>
      <c r="F21" s="100"/>
      <c r="G21" s="75"/>
    </row>
    <row r="22" spans="1:7" ht="4.9000000000000004" customHeight="1" x14ac:dyDescent="0.2">
      <c r="A22" s="167"/>
      <c r="B22" s="168"/>
      <c r="C22" s="169"/>
      <c r="D22" s="169"/>
      <c r="E22" s="106"/>
      <c r="F22" s="100"/>
      <c r="G22" s="75"/>
    </row>
    <row r="23" spans="1:7" ht="15" customHeight="1" x14ac:dyDescent="0.2">
      <c r="A23" s="155"/>
      <c r="B23" s="156" t="s">
        <v>49</v>
      </c>
      <c r="C23" s="157"/>
      <c r="D23" s="158"/>
      <c r="E23" s="159"/>
      <c r="F23" s="192"/>
      <c r="G23" s="86"/>
    </row>
    <row r="24" spans="1:7" ht="4.9000000000000004" customHeight="1" x14ac:dyDescent="0.2">
      <c r="A24" s="155"/>
      <c r="B24" s="156"/>
      <c r="C24" s="157"/>
      <c r="D24" s="158"/>
      <c r="E24" s="159"/>
      <c r="F24" s="192"/>
    </row>
    <row r="25" spans="1:7" ht="15" customHeight="1" x14ac:dyDescent="0.2">
      <c r="A25" s="155"/>
      <c r="B25" s="164"/>
      <c r="C25" s="165"/>
      <c r="D25" s="166"/>
      <c r="E25" s="159"/>
      <c r="F25" s="193"/>
    </row>
    <row r="26" spans="1:7" ht="15" customHeight="1" x14ac:dyDescent="0.2">
      <c r="A26" s="155"/>
      <c r="B26" s="160"/>
      <c r="C26" s="159"/>
      <c r="D26" s="159"/>
      <c r="E26" s="159"/>
      <c r="F26" s="193"/>
    </row>
    <row r="27" spans="1:7" ht="15" customHeight="1" x14ac:dyDescent="0.2">
      <c r="A27" s="162" t="s">
        <v>19</v>
      </c>
      <c r="B27" s="159"/>
      <c r="C27" s="159"/>
      <c r="D27" s="159"/>
      <c r="E27" s="159"/>
      <c r="F27" s="193"/>
    </row>
    <row r="28" spans="1:7" ht="4.9000000000000004" customHeight="1" x14ac:dyDescent="0.2">
      <c r="A28" s="162"/>
      <c r="B28" s="163"/>
      <c r="C28" s="170"/>
      <c r="D28" s="161"/>
      <c r="E28" s="170"/>
      <c r="F28" s="193"/>
      <c r="G28" s="75"/>
    </row>
    <row r="29" spans="1:7" ht="4.9000000000000004" customHeight="1" x14ac:dyDescent="0.2">
      <c r="A29" s="66"/>
      <c r="B29" s="67"/>
      <c r="C29" s="106"/>
      <c r="D29" s="101"/>
      <c r="E29" s="106"/>
      <c r="F29" s="194"/>
      <c r="G29" s="75"/>
    </row>
    <row r="30" spans="1:7" ht="20.100000000000001" customHeight="1" x14ac:dyDescent="0.2">
      <c r="A30" s="69">
        <v>2018</v>
      </c>
      <c r="E30" s="9">
        <v>266.8</v>
      </c>
      <c r="F30" s="102"/>
    </row>
    <row r="31" spans="1:7" ht="20.100000000000001" customHeight="1" x14ac:dyDescent="0.2">
      <c r="A31" s="69">
        <v>2019</v>
      </c>
      <c r="E31" s="9">
        <v>265.39999999999998</v>
      </c>
      <c r="F31" s="79"/>
    </row>
    <row r="32" spans="1:7" ht="20.100000000000001" customHeight="1" x14ac:dyDescent="0.2">
      <c r="A32" s="69">
        <v>2020</v>
      </c>
      <c r="C32" s="70"/>
      <c r="E32" s="9">
        <v>267.2</v>
      </c>
      <c r="F32" s="79"/>
    </row>
    <row r="33" spans="1:6" ht="20.100000000000001" customHeight="1" x14ac:dyDescent="0.2">
      <c r="A33" s="69">
        <v>2021</v>
      </c>
      <c r="B33" s="70"/>
      <c r="C33" s="70"/>
      <c r="E33" s="9">
        <v>268.10000000000002</v>
      </c>
      <c r="F33" s="79"/>
    </row>
    <row r="34" spans="1:6" s="33" customFormat="1" ht="20.100000000000001" customHeight="1" x14ac:dyDescent="0.2">
      <c r="A34" s="391">
        <v>2022</v>
      </c>
      <c r="B34" s="504"/>
      <c r="E34" s="33">
        <v>267.3</v>
      </c>
      <c r="F34" s="83"/>
    </row>
    <row r="35" spans="1:6" ht="4.9000000000000004" customHeight="1" x14ac:dyDescent="0.2">
      <c r="A35" s="171"/>
      <c r="B35" s="172"/>
      <c r="C35" s="173"/>
      <c r="D35" s="173"/>
      <c r="E35" s="131"/>
      <c r="F35" s="195"/>
    </row>
    <row r="36" spans="1:6" ht="4.9000000000000004" customHeight="1" x14ac:dyDescent="0.2">
      <c r="A36" s="64"/>
      <c r="B36" s="64"/>
      <c r="C36" s="64"/>
      <c r="D36" s="64"/>
      <c r="F36" s="196"/>
    </row>
    <row r="37" spans="1:6" x14ac:dyDescent="0.2">
      <c r="A37" s="1" t="s">
        <v>51</v>
      </c>
      <c r="B37" s="68"/>
      <c r="C37" s="68"/>
      <c r="D37" s="68"/>
      <c r="F37" s="196"/>
    </row>
    <row r="38" spans="1:6" x14ac:dyDescent="0.2">
      <c r="A38" s="1"/>
      <c r="B38" s="68"/>
      <c r="C38" s="68"/>
      <c r="D38" s="68"/>
      <c r="F38" s="196"/>
    </row>
    <row r="39" spans="1:6" x14ac:dyDescent="0.2">
      <c r="A39" s="1"/>
      <c r="B39" s="68"/>
      <c r="C39" s="68"/>
      <c r="D39" s="68"/>
      <c r="F39" s="196"/>
    </row>
    <row r="40" spans="1:6" x14ac:dyDescent="0.2">
      <c r="A40" s="1"/>
      <c r="B40" s="68"/>
      <c r="C40" s="68"/>
      <c r="D40" s="68"/>
      <c r="F40" s="196"/>
    </row>
    <row r="41" spans="1:6" x14ac:dyDescent="0.2">
      <c r="A41" s="1"/>
      <c r="B41" s="68"/>
      <c r="C41" s="68"/>
      <c r="D41" s="68"/>
      <c r="F41" s="196"/>
    </row>
    <row r="42" spans="1:6" x14ac:dyDescent="0.2">
      <c r="A42" s="1"/>
      <c r="B42" s="68"/>
      <c r="C42" s="68"/>
      <c r="D42" s="68"/>
      <c r="F42" s="196"/>
    </row>
    <row r="43" spans="1:6" x14ac:dyDescent="0.2">
      <c r="A43" s="1"/>
      <c r="B43" s="68"/>
      <c r="C43" s="68"/>
      <c r="D43" s="68"/>
      <c r="F43" s="196"/>
    </row>
    <row r="44" spans="1:6" x14ac:dyDescent="0.2">
      <c r="A44" s="1"/>
      <c r="B44" s="68"/>
      <c r="C44" s="68"/>
      <c r="D44" s="68"/>
      <c r="F44" s="196"/>
    </row>
    <row r="45" spans="1:6" x14ac:dyDescent="0.2">
      <c r="A45" s="1"/>
      <c r="B45" s="68"/>
      <c r="C45" s="68"/>
      <c r="D45" s="68"/>
      <c r="F45" s="196"/>
    </row>
    <row r="46" spans="1:6" x14ac:dyDescent="0.2">
      <c r="A46" s="1"/>
      <c r="B46" s="68"/>
      <c r="C46" s="68"/>
      <c r="D46" s="68"/>
      <c r="F46" s="196"/>
    </row>
    <row r="47" spans="1:6" x14ac:dyDescent="0.2">
      <c r="A47" s="1"/>
      <c r="B47" s="68"/>
      <c r="C47" s="68"/>
      <c r="D47" s="68"/>
    </row>
    <row r="48" spans="1:6" x14ac:dyDescent="0.2">
      <c r="A48" s="1"/>
      <c r="B48" s="68"/>
      <c r="C48" s="68"/>
      <c r="D48" s="68"/>
    </row>
    <row r="49" spans="1:4" x14ac:dyDescent="0.2">
      <c r="A49" s="1"/>
      <c r="B49" s="68"/>
      <c r="C49" s="68"/>
      <c r="D49" s="68"/>
    </row>
    <row r="50" spans="1:4" x14ac:dyDescent="0.2">
      <c r="A50" s="1"/>
      <c r="B50" s="68"/>
      <c r="C50" s="68"/>
      <c r="D50" s="68"/>
    </row>
    <row r="51" spans="1:4" x14ac:dyDescent="0.2">
      <c r="A51" s="1"/>
      <c r="B51" s="68"/>
      <c r="C51" s="68"/>
      <c r="D51" s="68"/>
    </row>
    <row r="52" spans="1:4" x14ac:dyDescent="0.2">
      <c r="A52" s="1"/>
      <c r="B52" s="68"/>
      <c r="C52" s="68"/>
      <c r="D52" s="68"/>
    </row>
    <row r="53" spans="1:4" x14ac:dyDescent="0.2">
      <c r="A53" s="1"/>
      <c r="B53" s="68"/>
      <c r="C53" s="68"/>
      <c r="D53" s="68"/>
    </row>
    <row r="54" spans="1:4" x14ac:dyDescent="0.2">
      <c r="B54" s="185"/>
    </row>
    <row r="55" spans="1:4" x14ac:dyDescent="0.2">
      <c r="A55" s="1"/>
      <c r="B55" s="68"/>
      <c r="C55" s="68"/>
      <c r="D55" s="68"/>
    </row>
    <row r="56" spans="1:4" x14ac:dyDescent="0.2">
      <c r="A56" s="1"/>
      <c r="B56" s="68"/>
      <c r="C56" s="68"/>
      <c r="D56" s="68"/>
    </row>
    <row r="57" spans="1:4" x14ac:dyDescent="0.2">
      <c r="A57" s="1"/>
      <c r="B57" s="68"/>
      <c r="C57" s="68"/>
      <c r="D57" s="68"/>
    </row>
    <row r="58" spans="1:4" x14ac:dyDescent="0.2">
      <c r="A58" s="1"/>
      <c r="B58" s="68"/>
      <c r="C58" s="68"/>
      <c r="D58" s="68"/>
    </row>
    <row r="59" spans="1:4" x14ac:dyDescent="0.2">
      <c r="A59" s="1"/>
      <c r="B59" s="68"/>
      <c r="C59" s="68"/>
      <c r="D59" s="68"/>
    </row>
    <row r="60" spans="1:4" x14ac:dyDescent="0.2">
      <c r="A60" s="1"/>
      <c r="B60" s="68"/>
      <c r="C60" s="68"/>
      <c r="D60" s="68"/>
    </row>
    <row r="61" spans="1:4" x14ac:dyDescent="0.2">
      <c r="A61" s="1"/>
      <c r="B61" s="68"/>
      <c r="C61" s="68"/>
      <c r="D61" s="68"/>
    </row>
    <row r="62" spans="1:4" x14ac:dyDescent="0.2">
      <c r="A62" s="1"/>
      <c r="B62" s="68"/>
      <c r="C62" s="68"/>
      <c r="D62" s="68"/>
    </row>
    <row r="65" spans="9:10" x14ac:dyDescent="0.2">
      <c r="I65" s="85"/>
      <c r="J65" s="72"/>
    </row>
    <row r="66" spans="9:10" x14ac:dyDescent="0.2">
      <c r="I66" s="85"/>
      <c r="J66" s="72"/>
    </row>
    <row r="67" spans="9:10" x14ac:dyDescent="0.2">
      <c r="I67" s="85"/>
      <c r="J67" s="72"/>
    </row>
    <row r="68" spans="9:10" x14ac:dyDescent="0.2">
      <c r="I68" s="85"/>
    </row>
  </sheetData>
  <phoneticPr fontId="3" type="noConversion"/>
  <pageMargins left="0.59055118110236227" right="0.59055118110236227" top="0.59055118110236227" bottom="0.59055118110236227" header="0.59055118110236227" footer="0.59055118110236227"/>
  <pageSetup scale="9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zoomScaleNormal="100" workbookViewId="0">
      <selection activeCell="O19" sqref="O19"/>
    </sheetView>
  </sheetViews>
  <sheetFormatPr baseColWidth="10" defaultColWidth="13" defaultRowHeight="12" x14ac:dyDescent="0.2"/>
  <cols>
    <col min="1" max="1" width="8" style="9" customWidth="1"/>
    <col min="2" max="2" width="3.42578125" style="186" customWidth="1"/>
    <col min="3" max="3" width="9.85546875" style="9" customWidth="1"/>
    <col min="4" max="4" width="10" style="9" customWidth="1"/>
    <col min="5" max="5" width="12" style="9" customWidth="1"/>
    <col min="6" max="6" width="7.7109375" style="9" customWidth="1"/>
    <col min="7" max="7" width="8" style="9" customWidth="1"/>
    <col min="8" max="8" width="6.42578125" style="9" customWidth="1"/>
    <col min="9" max="9" width="7.85546875" style="9" customWidth="1"/>
    <col min="10" max="10" width="19.140625" style="9" customWidth="1"/>
    <col min="11" max="11" width="12.7109375" style="9" customWidth="1"/>
    <col min="12" max="16384" width="13" style="9"/>
  </cols>
  <sheetData>
    <row r="1" spans="1:13" s="340" customFormat="1" ht="12.75" x14ac:dyDescent="0.2">
      <c r="A1" s="338" t="s">
        <v>87</v>
      </c>
      <c r="B1" s="338"/>
      <c r="C1" s="338"/>
      <c r="D1" s="337"/>
      <c r="E1" s="339"/>
      <c r="F1" s="339"/>
      <c r="G1" s="339"/>
      <c r="H1" s="339"/>
      <c r="I1" s="337"/>
      <c r="J1" s="339"/>
      <c r="K1" s="319"/>
    </row>
    <row r="2" spans="1:13" s="340" customFormat="1" ht="12.75" x14ac:dyDescent="0.2">
      <c r="A2" s="338"/>
      <c r="B2" s="338"/>
      <c r="C2" s="338"/>
      <c r="D2" s="337"/>
      <c r="E2" s="339"/>
      <c r="F2" s="339"/>
      <c r="G2" s="339"/>
      <c r="H2" s="339"/>
      <c r="I2" s="337"/>
      <c r="J2" s="339"/>
      <c r="K2" s="319"/>
    </row>
    <row r="3" spans="1:13" x14ac:dyDescent="0.2">
      <c r="A3" s="320"/>
      <c r="B3" s="320"/>
      <c r="C3" s="320"/>
      <c r="D3" s="321"/>
      <c r="E3" s="320"/>
      <c r="F3" s="320"/>
      <c r="G3" s="320"/>
      <c r="H3" s="320"/>
      <c r="I3" s="321"/>
      <c r="J3" s="320"/>
      <c r="K3" s="341" t="s">
        <v>88</v>
      </c>
    </row>
    <row r="4" spans="1:13" x14ac:dyDescent="0.2">
      <c r="A4" s="221"/>
      <c r="B4" s="222"/>
      <c r="C4" s="221"/>
      <c r="D4" s="221"/>
      <c r="E4" s="223"/>
      <c r="F4" s="223"/>
      <c r="G4" s="223"/>
      <c r="H4" s="223"/>
      <c r="I4" s="221"/>
      <c r="J4" s="222"/>
      <c r="K4" s="221"/>
    </row>
    <row r="5" spans="1:13" x14ac:dyDescent="0.2">
      <c r="A5" s="209"/>
      <c r="B5" s="210"/>
      <c r="C5" s="210"/>
      <c r="D5" s="210"/>
      <c r="E5" s="211"/>
      <c r="F5" s="211"/>
      <c r="G5" s="211"/>
      <c r="H5" s="211"/>
      <c r="I5" s="209"/>
      <c r="J5" s="210"/>
      <c r="K5" s="210"/>
    </row>
    <row r="6" spans="1:13" x14ac:dyDescent="0.2">
      <c r="A6" s="209"/>
      <c r="B6" s="210"/>
      <c r="C6" s="210"/>
      <c r="D6" s="210"/>
      <c r="E6" s="211"/>
      <c r="F6" s="211"/>
      <c r="G6" s="211"/>
      <c r="H6" s="233"/>
      <c r="I6" s="209"/>
      <c r="J6" s="210"/>
      <c r="K6" s="210"/>
    </row>
    <row r="7" spans="1:13" x14ac:dyDescent="0.2">
      <c r="A7" s="209"/>
      <c r="B7" s="210"/>
      <c r="C7" s="210"/>
      <c r="D7" s="210"/>
      <c r="E7" s="211"/>
      <c r="F7" s="211" t="s">
        <v>89</v>
      </c>
      <c r="G7" s="211"/>
      <c r="H7" s="233"/>
      <c r="I7" s="342"/>
      <c r="J7" s="343" t="s">
        <v>55</v>
      </c>
      <c r="K7" s="343"/>
    </row>
    <row r="8" spans="1:13" x14ac:dyDescent="0.2">
      <c r="A8" s="234"/>
      <c r="B8" s="210"/>
      <c r="C8" s="210"/>
      <c r="D8" s="210"/>
      <c r="E8" s="211"/>
      <c r="F8" s="211" t="s">
        <v>56</v>
      </c>
      <c r="G8" s="211"/>
      <c r="H8" s="211"/>
      <c r="I8" s="234"/>
      <c r="J8" s="210"/>
      <c r="K8" s="210" t="s">
        <v>57</v>
      </c>
    </row>
    <row r="9" spans="1:13" x14ac:dyDescent="0.2">
      <c r="A9" s="149" t="s">
        <v>19</v>
      </c>
      <c r="B9" s="151"/>
      <c r="C9" s="147"/>
      <c r="D9" s="353" t="s">
        <v>15</v>
      </c>
      <c r="E9" s="148"/>
      <c r="F9" s="352" t="s">
        <v>90</v>
      </c>
      <c r="G9" s="148"/>
      <c r="H9" s="148"/>
      <c r="I9" s="149"/>
      <c r="J9" s="210" t="s">
        <v>15</v>
      </c>
      <c r="K9" s="210" t="s">
        <v>91</v>
      </c>
    </row>
    <row r="10" spans="1:13" x14ac:dyDescent="0.2">
      <c r="A10" s="221"/>
      <c r="B10" s="222"/>
      <c r="C10" s="221"/>
      <c r="D10" s="221"/>
      <c r="E10" s="223"/>
      <c r="F10" s="223"/>
      <c r="G10" s="223"/>
      <c r="H10" s="223"/>
      <c r="I10" s="221"/>
      <c r="J10" s="222"/>
      <c r="K10" s="221"/>
    </row>
    <row r="11" spans="1:13" x14ac:dyDescent="0.2">
      <c r="A11" s="236">
        <v>2017</v>
      </c>
      <c r="B11" s="236"/>
      <c r="C11" s="236"/>
      <c r="D11" s="328">
        <v>4733.1000000000004</v>
      </c>
      <c r="E11" s="329"/>
      <c r="F11" s="330">
        <v>4692.1000000000004</v>
      </c>
      <c r="G11" s="330"/>
      <c r="H11" s="330"/>
      <c r="I11" s="200"/>
      <c r="J11" s="329">
        <v>41</v>
      </c>
      <c r="K11" s="330">
        <v>41</v>
      </c>
      <c r="M11" s="275"/>
    </row>
    <row r="12" spans="1:13" x14ac:dyDescent="0.2">
      <c r="A12" s="236">
        <v>2018</v>
      </c>
      <c r="B12" s="236"/>
      <c r="C12" s="236"/>
      <c r="D12" s="328">
        <v>4677.6000000000004</v>
      </c>
      <c r="E12" s="329"/>
      <c r="F12" s="330">
        <v>4633.1000000000004</v>
      </c>
      <c r="G12" s="330"/>
      <c r="H12" s="330"/>
      <c r="I12" s="200"/>
      <c r="J12" s="329">
        <v>44.5</v>
      </c>
      <c r="K12" s="330">
        <v>44.5</v>
      </c>
    </row>
    <row r="13" spans="1:13" x14ac:dyDescent="0.2">
      <c r="A13" s="236">
        <v>2019</v>
      </c>
      <c r="B13" s="318"/>
      <c r="C13" s="318"/>
      <c r="D13" s="328">
        <f>SUM(F13+J13)</f>
        <v>3114.2</v>
      </c>
      <c r="E13" s="329"/>
      <c r="F13" s="330">
        <v>3072</v>
      </c>
      <c r="G13" s="330"/>
      <c r="H13" s="330"/>
      <c r="I13" s="200"/>
      <c r="J13" s="329">
        <f>K13</f>
        <v>42.2</v>
      </c>
      <c r="K13" s="331">
        <v>42.2</v>
      </c>
    </row>
    <row r="14" spans="1:13" x14ac:dyDescent="0.2">
      <c r="A14" s="236">
        <v>2020</v>
      </c>
      <c r="B14" s="324"/>
      <c r="C14" s="324"/>
      <c r="D14" s="344">
        <f>SUM(F14,K14)</f>
        <v>2864.3999999999996</v>
      </c>
      <c r="E14" s="322"/>
      <c r="F14" s="344">
        <v>2822.2</v>
      </c>
      <c r="G14" s="345"/>
      <c r="H14" s="345"/>
      <c r="I14" s="325"/>
      <c r="J14" s="325">
        <v>42.2</v>
      </c>
      <c r="K14" s="197">
        <v>42.2</v>
      </c>
    </row>
    <row r="15" spans="1:13" ht="12.75" x14ac:dyDescent="0.2">
      <c r="A15" s="346">
        <v>2021</v>
      </c>
      <c r="B15" s="347"/>
      <c r="C15" s="347"/>
      <c r="D15" s="344">
        <f>SUM(F15,K15)</f>
        <v>2790.2</v>
      </c>
      <c r="E15" s="347"/>
      <c r="F15" s="470">
        <v>2750.1</v>
      </c>
      <c r="G15" s="347"/>
      <c r="H15" s="347"/>
      <c r="I15" s="348"/>
      <c r="J15" s="471">
        <v>40.1</v>
      </c>
      <c r="K15" s="471">
        <v>40.1</v>
      </c>
    </row>
    <row r="16" spans="1:13" x14ac:dyDescent="0.2">
      <c r="A16" s="221"/>
      <c r="B16" s="222"/>
      <c r="C16" s="221"/>
      <c r="D16" s="221"/>
      <c r="E16" s="223"/>
      <c r="F16" s="223"/>
      <c r="G16" s="223"/>
      <c r="H16" s="223"/>
      <c r="I16" s="221"/>
      <c r="J16" s="222"/>
      <c r="K16" s="221"/>
    </row>
    <row r="17" spans="1:12" s="349" customFormat="1" x14ac:dyDescent="0.2">
      <c r="A17" s="210"/>
      <c r="B17" s="210"/>
      <c r="C17" s="343"/>
      <c r="D17" s="351" t="s">
        <v>92</v>
      </c>
      <c r="E17" s="350"/>
      <c r="F17" s="350"/>
      <c r="G17" s="211"/>
      <c r="H17" s="211"/>
      <c r="I17" s="343"/>
      <c r="J17" s="343" t="s">
        <v>78</v>
      </c>
      <c r="K17" s="343"/>
    </row>
    <row r="18" spans="1:12" x14ac:dyDescent="0.2">
      <c r="A18" s="209"/>
      <c r="B18" s="210"/>
      <c r="C18" s="210"/>
      <c r="D18" s="210" t="s">
        <v>89</v>
      </c>
      <c r="E18" s="211"/>
      <c r="F18" s="211"/>
      <c r="G18" s="211"/>
      <c r="H18" s="233"/>
      <c r="I18" s="209"/>
      <c r="J18" s="210" t="s">
        <v>89</v>
      </c>
      <c r="K18" s="210"/>
    </row>
    <row r="19" spans="1:12" x14ac:dyDescent="0.2">
      <c r="A19" s="209"/>
      <c r="B19" s="210"/>
      <c r="C19" s="210"/>
      <c r="D19" s="210" t="s">
        <v>56</v>
      </c>
      <c r="E19" s="211"/>
      <c r="F19" s="211"/>
      <c r="G19" s="211"/>
      <c r="H19" s="233"/>
      <c r="I19" s="209"/>
      <c r="J19" s="210" t="s">
        <v>56</v>
      </c>
      <c r="K19" s="210" t="s">
        <v>93</v>
      </c>
    </row>
    <row r="20" spans="1:12" x14ac:dyDescent="0.2">
      <c r="A20" s="234" t="s">
        <v>19</v>
      </c>
      <c r="B20" s="210"/>
      <c r="C20" s="210"/>
      <c r="D20" s="210" t="s">
        <v>90</v>
      </c>
      <c r="E20" s="211"/>
      <c r="F20" s="211" t="s">
        <v>55</v>
      </c>
      <c r="G20" s="211"/>
      <c r="H20" s="211"/>
      <c r="I20" s="210" t="s">
        <v>15</v>
      </c>
      <c r="J20" s="210" t="s">
        <v>90</v>
      </c>
      <c r="K20" s="210" t="s">
        <v>94</v>
      </c>
    </row>
    <row r="21" spans="1:12" x14ac:dyDescent="0.2">
      <c r="A21" s="149"/>
      <c r="B21" s="151"/>
      <c r="C21" s="147"/>
      <c r="D21" s="151"/>
      <c r="E21" s="148"/>
      <c r="F21" s="152"/>
      <c r="G21" s="148"/>
      <c r="H21" s="148"/>
      <c r="I21" s="149"/>
      <c r="J21" s="151"/>
      <c r="K21" s="147"/>
    </row>
    <row r="22" spans="1:12" x14ac:dyDescent="0.2">
      <c r="A22" s="236">
        <v>2017</v>
      </c>
      <c r="B22" s="236"/>
      <c r="C22" s="236"/>
      <c r="D22" s="200">
        <v>99.1</v>
      </c>
      <c r="E22" s="332"/>
      <c r="F22" s="329">
        <v>0.9</v>
      </c>
      <c r="G22" s="332"/>
      <c r="H22" s="332"/>
      <c r="I22" s="200">
        <v>-6.8</v>
      </c>
      <c r="J22" s="329">
        <v>-6.8</v>
      </c>
      <c r="K22" s="200">
        <v>-10.7</v>
      </c>
    </row>
    <row r="23" spans="1:12" x14ac:dyDescent="0.2">
      <c r="A23" s="236">
        <v>2018</v>
      </c>
      <c r="B23" s="236"/>
      <c r="C23" s="236"/>
      <c r="D23" s="333">
        <v>99</v>
      </c>
      <c r="E23" s="334"/>
      <c r="F23" s="336">
        <v>1</v>
      </c>
      <c r="G23" s="334"/>
      <c r="H23" s="334"/>
      <c r="I23" s="335">
        <v>-1.2</v>
      </c>
      <c r="J23" s="336">
        <v>-1.3</v>
      </c>
      <c r="K23" s="329">
        <v>8.5</v>
      </c>
      <c r="L23" s="439"/>
    </row>
    <row r="24" spans="1:12" x14ac:dyDescent="0.2">
      <c r="A24" s="236">
        <v>2019</v>
      </c>
      <c r="B24" s="318"/>
      <c r="C24" s="318"/>
      <c r="D24" s="200">
        <f>F13/D13*100</f>
        <v>98.644916832573387</v>
      </c>
      <c r="E24" s="329"/>
      <c r="F24" s="329">
        <f>J13/D13*100</f>
        <v>1.3550831674266266</v>
      </c>
      <c r="G24" s="329"/>
      <c r="H24" s="329"/>
      <c r="I24" s="200">
        <f>D13/D12*100-100</f>
        <v>-33.423122969043959</v>
      </c>
      <c r="J24" s="329">
        <f>F13/F12*100-100</f>
        <v>-33.694502600850413</v>
      </c>
      <c r="K24" s="329">
        <f>J13/J12*100-100</f>
        <v>-5.168539325842687</v>
      </c>
    </row>
    <row r="25" spans="1:12" x14ac:dyDescent="0.2">
      <c r="A25" s="236">
        <v>2020</v>
      </c>
      <c r="B25" s="199"/>
      <c r="C25" s="199"/>
      <c r="D25" s="323">
        <v>98.5</v>
      </c>
      <c r="E25" s="199"/>
      <c r="F25" s="199">
        <v>1.4</v>
      </c>
      <c r="G25" s="199"/>
      <c r="H25" s="199"/>
      <c r="I25" s="354">
        <v>-8.02</v>
      </c>
      <c r="J25" s="355">
        <v>-8.1300000000000008</v>
      </c>
      <c r="K25" s="199">
        <v>0.4</v>
      </c>
    </row>
    <row r="26" spans="1:12" x14ac:dyDescent="0.2">
      <c r="A26" s="472">
        <v>2021</v>
      </c>
      <c r="B26" s="201"/>
      <c r="C26" s="201"/>
      <c r="D26" s="473">
        <v>98.5</v>
      </c>
      <c r="E26" s="474"/>
      <c r="F26" s="201">
        <v>1.3</v>
      </c>
      <c r="G26" s="474"/>
      <c r="H26" s="474"/>
      <c r="I26" s="475">
        <v>-5.3</v>
      </c>
      <c r="J26" s="476">
        <v>-2.5</v>
      </c>
      <c r="K26" s="199">
        <v>-4.7</v>
      </c>
    </row>
    <row r="27" spans="1:12" ht="9.75" customHeight="1" x14ac:dyDescent="0.2">
      <c r="A27" s="356"/>
      <c r="B27" s="356"/>
      <c r="C27" s="356"/>
      <c r="D27" s="471"/>
      <c r="E27" s="477"/>
      <c r="F27" s="477"/>
      <c r="G27" s="477"/>
      <c r="H27" s="477"/>
      <c r="I27" s="478"/>
      <c r="J27" s="477"/>
      <c r="K27" s="477"/>
    </row>
    <row r="28" spans="1:12" ht="12.75" x14ac:dyDescent="0.2">
      <c r="A28" s="319"/>
      <c r="B28" s="319"/>
      <c r="C28" s="319"/>
      <c r="D28" s="326"/>
      <c r="E28" s="319"/>
      <c r="F28" s="319"/>
      <c r="G28" s="319"/>
      <c r="H28" s="319"/>
      <c r="I28" s="326"/>
      <c r="J28" s="319"/>
      <c r="K28" s="319"/>
    </row>
    <row r="29" spans="1:12" s="340" customFormat="1" ht="12.75" x14ac:dyDescent="0.2">
      <c r="A29" s="382" t="s">
        <v>95</v>
      </c>
      <c r="B29" s="319"/>
      <c r="C29" s="319"/>
      <c r="D29" s="319"/>
      <c r="E29" s="319"/>
      <c r="F29" s="319"/>
      <c r="G29" s="319"/>
      <c r="H29" s="319"/>
      <c r="I29" s="326"/>
      <c r="J29" s="319"/>
      <c r="K29" s="319"/>
    </row>
    <row r="30" spans="1:12" ht="12.75" x14ac:dyDescent="0.2">
      <c r="A30" s="551"/>
      <c r="B30" s="551"/>
      <c r="C30" s="551"/>
      <c r="D30" s="551"/>
      <c r="E30" s="551"/>
      <c r="F30" s="551"/>
      <c r="G30" s="551"/>
      <c r="H30" s="552"/>
      <c r="I30" s="552"/>
      <c r="J30" s="341" t="s">
        <v>88</v>
      </c>
      <c r="K30" s="319"/>
    </row>
    <row r="31" spans="1:12" ht="12.75" x14ac:dyDescent="0.2">
      <c r="A31" s="221"/>
      <c r="B31" s="222"/>
      <c r="C31" s="221"/>
      <c r="D31" s="221"/>
      <c r="E31" s="223"/>
      <c r="F31" s="223"/>
      <c r="G31" s="223"/>
      <c r="H31" s="223"/>
      <c r="I31" s="221"/>
      <c r="J31" s="222"/>
      <c r="K31" s="319"/>
    </row>
    <row r="32" spans="1:12" ht="12.75" x14ac:dyDescent="0.2">
      <c r="A32" s="209"/>
      <c r="B32" s="210"/>
      <c r="C32" s="210"/>
      <c r="D32" s="210" t="s">
        <v>96</v>
      </c>
      <c r="E32" s="211"/>
      <c r="F32" s="211"/>
      <c r="G32" s="211"/>
      <c r="H32" s="211" t="s">
        <v>97</v>
      </c>
      <c r="I32" s="209"/>
      <c r="J32" s="210" t="s">
        <v>58</v>
      </c>
      <c r="K32" s="319"/>
    </row>
    <row r="33" spans="1:12" ht="12.75" x14ac:dyDescent="0.2">
      <c r="A33" s="209"/>
      <c r="B33" s="210"/>
      <c r="C33" s="210"/>
      <c r="D33" s="210"/>
      <c r="E33" s="211"/>
      <c r="F33" s="211"/>
      <c r="G33" s="211"/>
      <c r="H33" s="233" t="s">
        <v>35</v>
      </c>
      <c r="I33" s="209"/>
      <c r="J33" s="210" t="s">
        <v>98</v>
      </c>
      <c r="K33" s="319"/>
    </row>
    <row r="34" spans="1:12" ht="12.75" x14ac:dyDescent="0.2">
      <c r="A34" s="209"/>
      <c r="B34" s="210"/>
      <c r="C34" s="210"/>
      <c r="D34" s="210" t="s">
        <v>23</v>
      </c>
      <c r="E34" s="211" t="s">
        <v>93</v>
      </c>
      <c r="F34" s="211"/>
      <c r="G34" s="211" t="s">
        <v>99</v>
      </c>
      <c r="H34" s="233" t="s">
        <v>100</v>
      </c>
      <c r="I34" s="342"/>
      <c r="J34" s="343" t="s">
        <v>101</v>
      </c>
      <c r="K34" s="319"/>
    </row>
    <row r="35" spans="1:12" ht="12.75" x14ac:dyDescent="0.2">
      <c r="A35" s="234" t="s">
        <v>19</v>
      </c>
      <c r="B35" s="210"/>
      <c r="C35" s="210" t="s">
        <v>15</v>
      </c>
      <c r="D35" s="210" t="s">
        <v>30</v>
      </c>
      <c r="E35" s="211" t="s">
        <v>94</v>
      </c>
      <c r="F35" s="211"/>
      <c r="G35" s="211" t="s">
        <v>102</v>
      </c>
      <c r="H35" s="211" t="s">
        <v>103</v>
      </c>
      <c r="I35" s="209"/>
      <c r="J35" s="383" t="s">
        <v>104</v>
      </c>
      <c r="K35" s="319"/>
    </row>
    <row r="36" spans="1:12" ht="12.75" x14ac:dyDescent="0.2">
      <c r="A36" s="359">
        <v>2016</v>
      </c>
      <c r="B36" s="360"/>
      <c r="C36" s="361">
        <v>5080.6000000000004</v>
      </c>
      <c r="D36" s="362">
        <v>2059.8000000000002</v>
      </c>
      <c r="E36" s="363">
        <v>45.9</v>
      </c>
      <c r="F36" s="363"/>
      <c r="G36" s="364">
        <v>2918.5</v>
      </c>
      <c r="H36" s="363">
        <v>56.3</v>
      </c>
      <c r="I36" s="363">
        <v>0.1</v>
      </c>
      <c r="J36" s="365">
        <v>1.8</v>
      </c>
      <c r="K36" s="319"/>
    </row>
    <row r="37" spans="1:12" ht="12.75" x14ac:dyDescent="0.2">
      <c r="A37" s="359">
        <v>2017</v>
      </c>
      <c r="B37" s="360"/>
      <c r="C37" s="361">
        <v>4733.1000000000004</v>
      </c>
      <c r="D37" s="362">
        <v>1889.9</v>
      </c>
      <c r="E37" s="362">
        <v>41</v>
      </c>
      <c r="F37" s="362"/>
      <c r="G37" s="364">
        <v>2755.5</v>
      </c>
      <c r="H37" s="362">
        <v>46.4</v>
      </c>
      <c r="I37" s="362">
        <v>0.1</v>
      </c>
      <c r="J37" s="365">
        <v>1.8</v>
      </c>
      <c r="K37" s="319"/>
    </row>
    <row r="38" spans="1:12" ht="12.75" x14ac:dyDescent="0.2">
      <c r="A38" s="359">
        <v>2018</v>
      </c>
      <c r="B38" s="360"/>
      <c r="C38" s="366">
        <f>SUM(D38:J38)</f>
        <v>4677.6000000000004</v>
      </c>
      <c r="D38" s="362">
        <v>1931.3</v>
      </c>
      <c r="E38" s="367">
        <v>44.5</v>
      </c>
      <c r="F38" s="367"/>
      <c r="G38" s="364">
        <v>2637.2</v>
      </c>
      <c r="H38" s="367">
        <v>62.7</v>
      </c>
      <c r="I38" s="367">
        <v>0.1</v>
      </c>
      <c r="J38" s="365">
        <v>1.8</v>
      </c>
      <c r="K38" s="319"/>
    </row>
    <row r="39" spans="1:12" ht="12.75" x14ac:dyDescent="0.2">
      <c r="A39" s="368">
        <v>2019</v>
      </c>
      <c r="B39" s="201"/>
      <c r="C39" s="369">
        <f>SUM(D39:E39)</f>
        <v>3114.2</v>
      </c>
      <c r="D39" s="202">
        <v>3072</v>
      </c>
      <c r="E39" s="201">
        <v>42.2</v>
      </c>
      <c r="F39" s="370"/>
      <c r="G39" s="329">
        <v>2425.1999999999998</v>
      </c>
      <c r="H39" s="371">
        <v>61.2</v>
      </c>
      <c r="I39" s="371">
        <v>0.1</v>
      </c>
      <c r="J39" s="365">
        <v>1.8</v>
      </c>
      <c r="K39" s="319"/>
    </row>
    <row r="40" spans="1:12" x14ac:dyDescent="0.2">
      <c r="A40" s="368">
        <v>2020</v>
      </c>
      <c r="B40" s="201"/>
      <c r="C40" s="202">
        <v>2864.3999999999996</v>
      </c>
      <c r="D40" s="384">
        <v>2822.2</v>
      </c>
      <c r="E40" s="372">
        <v>42.2</v>
      </c>
      <c r="F40" s="370"/>
      <c r="G40" s="385">
        <v>2242.1</v>
      </c>
      <c r="H40" s="371">
        <v>67.599999999999994</v>
      </c>
      <c r="I40" s="371">
        <v>0.1</v>
      </c>
      <c r="J40" s="371">
        <v>1.8</v>
      </c>
      <c r="K40" s="386"/>
    </row>
    <row r="41" spans="1:12" s="391" customFormat="1" x14ac:dyDescent="0.2">
      <c r="A41" s="392">
        <v>2021</v>
      </c>
      <c r="B41" s="346"/>
      <c r="C41" s="346"/>
      <c r="D41" s="357">
        <v>2750.1</v>
      </c>
      <c r="E41" s="346"/>
      <c r="F41" s="346"/>
      <c r="G41" s="393"/>
      <c r="H41" s="346"/>
      <c r="I41" s="346"/>
      <c r="J41" s="346"/>
      <c r="K41" s="339"/>
    </row>
    <row r="42" spans="1:12" ht="12.75" x14ac:dyDescent="0.2">
      <c r="A42" s="383"/>
      <c r="B42" s="383"/>
      <c r="C42" s="389" t="s">
        <v>92</v>
      </c>
      <c r="D42" s="389"/>
      <c r="E42" s="383"/>
      <c r="F42" s="383"/>
      <c r="G42" s="388" t="s">
        <v>78</v>
      </c>
      <c r="H42" s="389"/>
      <c r="I42" s="383"/>
      <c r="J42" s="383"/>
      <c r="K42" s="319"/>
    </row>
    <row r="43" spans="1:12" ht="12.75" customHeight="1" x14ac:dyDescent="0.2">
      <c r="A43" s="383"/>
      <c r="B43" s="383"/>
      <c r="C43" s="383"/>
      <c r="D43" s="390"/>
      <c r="E43" s="210" t="s">
        <v>105</v>
      </c>
      <c r="F43" s="383"/>
      <c r="G43" s="383"/>
      <c r="H43" s="383"/>
      <c r="I43" s="210" t="s">
        <v>105</v>
      </c>
      <c r="J43" s="210" t="s">
        <v>106</v>
      </c>
      <c r="K43" s="319"/>
    </row>
    <row r="44" spans="1:12" ht="12.75" x14ac:dyDescent="0.2">
      <c r="A44" s="383"/>
      <c r="B44" s="383"/>
      <c r="C44" s="383" t="s">
        <v>107</v>
      </c>
      <c r="D44" s="210" t="s">
        <v>108</v>
      </c>
      <c r="E44" s="210" t="s">
        <v>109</v>
      </c>
      <c r="F44" s="383"/>
      <c r="G44" s="210" t="s">
        <v>107</v>
      </c>
      <c r="H44" s="210" t="s">
        <v>108</v>
      </c>
      <c r="I44" s="210" t="s">
        <v>109</v>
      </c>
      <c r="J44" s="383"/>
      <c r="K44" s="319"/>
    </row>
    <row r="45" spans="1:12" ht="12.75" x14ac:dyDescent="0.2">
      <c r="A45" s="383" t="s">
        <v>19</v>
      </c>
      <c r="B45" s="383"/>
      <c r="C45" s="383" t="s">
        <v>53</v>
      </c>
      <c r="D45" s="210" t="s">
        <v>102</v>
      </c>
      <c r="E45" s="210" t="s">
        <v>110</v>
      </c>
      <c r="F45" s="383"/>
      <c r="G45" s="210" t="s">
        <v>53</v>
      </c>
      <c r="H45" s="210" t="s">
        <v>102</v>
      </c>
      <c r="I45" s="210" t="s">
        <v>110</v>
      </c>
      <c r="J45" s="383"/>
      <c r="K45" s="319"/>
    </row>
    <row r="46" spans="1:12" ht="12.75" x14ac:dyDescent="0.2">
      <c r="A46" s="359">
        <v>2016</v>
      </c>
      <c r="B46" s="198"/>
      <c r="C46" s="361">
        <v>40.5</v>
      </c>
      <c r="D46" s="364">
        <v>57.4</v>
      </c>
      <c r="E46" s="364">
        <v>1.1000000000000001</v>
      </c>
      <c r="F46" s="364"/>
      <c r="G46" s="364">
        <v>7.7</v>
      </c>
      <c r="H46" s="373">
        <v>-1</v>
      </c>
      <c r="I46" s="364">
        <v>29.1</v>
      </c>
      <c r="J46" s="323" t="s">
        <v>0</v>
      </c>
      <c r="K46" s="319"/>
    </row>
    <row r="47" spans="1:12" ht="12.75" x14ac:dyDescent="0.2">
      <c r="A47" s="374">
        <v>2017</v>
      </c>
      <c r="B47" s="375"/>
      <c r="C47" s="376">
        <v>40.799999999999997</v>
      </c>
      <c r="D47" s="376">
        <v>58.2</v>
      </c>
      <c r="E47" s="376">
        <v>1</v>
      </c>
      <c r="F47" s="376"/>
      <c r="G47" s="376">
        <v>-8.3000000000000007</v>
      </c>
      <c r="H47" s="376">
        <v>-5.6</v>
      </c>
      <c r="I47" s="377">
        <v>-17.5</v>
      </c>
      <c r="J47" s="323" t="s">
        <v>0</v>
      </c>
      <c r="K47" s="319"/>
    </row>
    <row r="48" spans="1:12" ht="12.75" x14ac:dyDescent="0.2">
      <c r="A48" s="378">
        <v>2018</v>
      </c>
      <c r="B48" s="379"/>
      <c r="C48" s="380">
        <f>SUM(D38+E38)/C38*100</f>
        <v>42.239610056439197</v>
      </c>
      <c r="D48" s="380">
        <f>SUM(G38/C38)*100</f>
        <v>56.379339832392674</v>
      </c>
      <c r="E48" s="380">
        <f>SUM(H38+I38)/C38*100</f>
        <v>1.3425688387207115</v>
      </c>
      <c r="F48" s="380"/>
      <c r="G48" s="380">
        <f>SUM(D38+E38)/(D37+E37)*100-100</f>
        <v>2.3253405147858359</v>
      </c>
      <c r="H48" s="380">
        <f>SUM(G38)/(G37)*100-100</f>
        <v>-4.2932317183814348</v>
      </c>
      <c r="I48" s="294">
        <f>SUM(H38+I38)/(H37+I37)*100-100</f>
        <v>35.053763440860223</v>
      </c>
      <c r="J48" s="358" t="s">
        <v>0</v>
      </c>
      <c r="K48" s="319"/>
      <c r="L48" s="9" t="s">
        <v>134</v>
      </c>
    </row>
    <row r="49" spans="1:11" ht="12.75" x14ac:dyDescent="0.2">
      <c r="A49" s="368">
        <v>2019</v>
      </c>
      <c r="B49" s="381"/>
      <c r="C49" s="380">
        <f>SUM(D39+E39)/C39*100</f>
        <v>100</v>
      </c>
      <c r="D49" s="380">
        <f>SUM(G39/C39)*100</f>
        <v>77.875537858840147</v>
      </c>
      <c r="E49" s="380">
        <f>SUM(H39+I39)/C39*100</f>
        <v>1.9684028000770668</v>
      </c>
      <c r="F49" s="381"/>
      <c r="G49" s="380">
        <f>SUM(D39+E39)/(D38+E38)*100-100</f>
        <v>57.617167729527267</v>
      </c>
      <c r="H49" s="380">
        <f>SUM(G39)/(G38)*100-100</f>
        <v>-8.0388290611254405</v>
      </c>
      <c r="I49" s="294">
        <f>SUM(H39+I39)/(H38+I38)*100-100</f>
        <v>-2.388535031847141</v>
      </c>
      <c r="J49" s="358" t="s">
        <v>0</v>
      </c>
      <c r="K49" s="319"/>
    </row>
    <row r="50" spans="1:11" x14ac:dyDescent="0.2">
      <c r="A50" s="387">
        <v>2020</v>
      </c>
      <c r="B50" s="201"/>
      <c r="C50" s="380">
        <f>SUM(D40+E40)/C40*100</f>
        <v>100</v>
      </c>
      <c r="D50" s="380">
        <f>SUM(G40/C40)*100</f>
        <v>78.274682306940377</v>
      </c>
      <c r="E50" s="380">
        <f>SUM(H40+I40)/C40*100</f>
        <v>2.3634967183354281</v>
      </c>
      <c r="F50" s="372"/>
      <c r="G50" s="380">
        <f>SUM(D40+E40)/(D39+E39)*100-100</f>
        <v>-8.0213216877528737</v>
      </c>
      <c r="H50" s="380">
        <f>SUM(G40)/(G39)*100-100</f>
        <v>-7.5498927923470234</v>
      </c>
      <c r="I50" s="294">
        <f>SUM(H40+I40)/(H39+I39)*100-100</f>
        <v>10.440456769983669</v>
      </c>
      <c r="J50" s="358" t="s">
        <v>0</v>
      </c>
      <c r="K50" s="199"/>
    </row>
    <row r="51" spans="1:11" ht="12.75" x14ac:dyDescent="0.2">
      <c r="A51" s="346">
        <v>2021</v>
      </c>
      <c r="B51" s="347"/>
      <c r="C51" s="347"/>
      <c r="D51" s="348"/>
      <c r="E51" s="347"/>
      <c r="F51" s="347"/>
      <c r="G51" s="347"/>
      <c r="H51" s="347"/>
      <c r="I51" s="348"/>
      <c r="J51" s="347"/>
      <c r="K51" s="319"/>
    </row>
  </sheetData>
  <sheetProtection algorithmName="SHA-512" hashValue="+XClKbxSLjBKAq8owbjsFzcgvZWCaUdcpiVM2ADWDZAMA0clwOvsIJavcCEYkc1AmnUcxP+vlzYbJKdozXq3qw==" saltValue="6xeLy1Oqe/pJ4VheqWMC8g==" spinCount="100000" sheet="1" formatCells="0" formatColumns="0" formatRows="0" insertColumns="0" insertRows="0" insertHyperlinks="0" deleteColumns="0" deleteRows="0" sort="0" autoFilter="0" pivotTables="0"/>
  <mergeCells count="2">
    <mergeCell ref="A30:G30"/>
    <mergeCell ref="H30:I30"/>
  </mergeCells>
  <pageMargins left="0.59055118110236227" right="0.59055118110236227" top="0.59055118110236227" bottom="0.59055118110236227" header="0.59055118110236227" footer="0.59055118110236227"/>
  <pageSetup scale="9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zoomScaleNormal="100" workbookViewId="0">
      <selection activeCell="K27" sqref="K27"/>
    </sheetView>
  </sheetViews>
  <sheetFormatPr baseColWidth="10" defaultColWidth="12.5703125" defaultRowHeight="12" x14ac:dyDescent="0.2"/>
  <cols>
    <col min="1" max="1" width="6.42578125" style="505" customWidth="1"/>
    <col min="2" max="2" width="8.7109375" style="2" customWidth="1"/>
    <col min="3" max="3" width="7.5703125" style="2" customWidth="1"/>
    <col min="4" max="4" width="8.42578125" style="5" customWidth="1"/>
    <col min="5" max="5" width="8.85546875" style="2" customWidth="1"/>
    <col min="6" max="6" width="9.28515625" style="2" customWidth="1"/>
    <col min="7" max="7" width="8.42578125" style="2" customWidth="1"/>
    <col min="8" max="8" width="7.42578125" style="2" customWidth="1"/>
    <col min="9" max="9" width="8.7109375" style="2" customWidth="1"/>
    <col min="10" max="10" width="8" style="2" customWidth="1"/>
    <col min="11" max="11" width="8.42578125" style="2" customWidth="1"/>
    <col min="12" max="12" width="6.42578125" style="2" customWidth="1"/>
    <col min="13" max="13" width="12.28515625" style="2" hidden="1" customWidth="1"/>
    <col min="14" max="14" width="13.85546875" style="2" hidden="1" customWidth="1"/>
    <col min="15" max="17" width="13.85546875" style="261" customWidth="1"/>
    <col min="18" max="20" width="13.85546875" style="2" customWidth="1"/>
    <col min="21" max="25" width="16.42578125" style="2" customWidth="1"/>
    <col min="26" max="16384" width="12.5703125" style="2"/>
  </cols>
  <sheetData>
    <row r="1" spans="1:17" ht="5.25" customHeight="1" x14ac:dyDescent="0.2"/>
    <row r="2" spans="1:17" ht="12.75" x14ac:dyDescent="0.2">
      <c r="A2" s="511" t="s">
        <v>111</v>
      </c>
      <c r="B2" s="403"/>
      <c r="C2" s="403"/>
      <c r="D2" s="403"/>
      <c r="E2" s="403"/>
      <c r="F2" s="404"/>
      <c r="G2" s="394"/>
      <c r="H2" s="395"/>
      <c r="I2" s="326"/>
      <c r="J2" s="326"/>
      <c r="K2" s="326"/>
      <c r="L2" s="326"/>
      <c r="M2" s="3"/>
    </row>
    <row r="3" spans="1:17" ht="12.75" x14ac:dyDescent="0.2">
      <c r="A3" s="511"/>
      <c r="B3" s="403"/>
      <c r="C3" s="403"/>
      <c r="D3" s="403"/>
      <c r="E3" s="403"/>
      <c r="F3" s="404"/>
      <c r="G3" s="394"/>
      <c r="H3" s="395"/>
      <c r="I3" s="326"/>
      <c r="J3" s="326"/>
      <c r="K3" s="326"/>
      <c r="L3" s="326"/>
      <c r="M3" s="3"/>
      <c r="O3" s="405"/>
      <c r="P3" s="405"/>
      <c r="Q3" s="405"/>
    </row>
    <row r="4" spans="1:17" x14ac:dyDescent="0.2">
      <c r="A4" s="234"/>
      <c r="B4" s="210"/>
      <c r="C4" s="210"/>
      <c r="D4" s="210"/>
      <c r="E4" s="211"/>
      <c r="F4" s="211"/>
      <c r="G4" s="211"/>
      <c r="H4" s="211"/>
      <c r="I4" s="209"/>
      <c r="J4" s="210"/>
      <c r="K4" s="210"/>
      <c r="L4" s="210"/>
      <c r="M4" s="3"/>
    </row>
    <row r="5" spans="1:17" x14ac:dyDescent="0.2">
      <c r="A5" s="234"/>
      <c r="B5" s="210"/>
      <c r="C5" s="210"/>
      <c r="D5" s="210"/>
      <c r="E5" s="211"/>
      <c r="F5" s="211" t="s">
        <v>112</v>
      </c>
      <c r="G5" s="211"/>
      <c r="H5" s="233" t="s">
        <v>113</v>
      </c>
      <c r="I5" s="209"/>
      <c r="J5" s="210" t="s">
        <v>114</v>
      </c>
      <c r="K5" s="210"/>
      <c r="L5" s="210" t="s">
        <v>115</v>
      </c>
      <c r="M5" s="3"/>
    </row>
    <row r="6" spans="1:17" x14ac:dyDescent="0.2">
      <c r="A6" s="234"/>
      <c r="B6" s="210"/>
      <c r="C6" s="210"/>
      <c r="D6" s="210"/>
      <c r="E6" s="211"/>
      <c r="F6" s="211" t="s">
        <v>116</v>
      </c>
      <c r="G6" s="211"/>
      <c r="H6" s="233" t="s">
        <v>117</v>
      </c>
      <c r="I6" s="209"/>
      <c r="J6" s="210" t="s">
        <v>118</v>
      </c>
      <c r="K6" s="210"/>
      <c r="L6" s="210" t="s">
        <v>119</v>
      </c>
      <c r="M6" s="3"/>
    </row>
    <row r="7" spans="1:17" x14ac:dyDescent="0.2">
      <c r="A7" s="234" t="s">
        <v>120</v>
      </c>
      <c r="B7" s="210"/>
      <c r="C7" s="210"/>
      <c r="D7" s="210"/>
      <c r="E7" s="211"/>
      <c r="F7" s="211" t="s">
        <v>121</v>
      </c>
      <c r="G7" s="211"/>
      <c r="H7" s="211" t="s">
        <v>122</v>
      </c>
      <c r="I7" s="234"/>
      <c r="J7" s="210" t="s">
        <v>122</v>
      </c>
      <c r="K7" s="210"/>
      <c r="L7" s="210" t="s">
        <v>122</v>
      </c>
      <c r="M7" s="3"/>
    </row>
    <row r="8" spans="1:17" x14ac:dyDescent="0.2">
      <c r="A8" s="149"/>
      <c r="B8" s="151"/>
      <c r="C8" s="147"/>
      <c r="D8" s="151"/>
      <c r="E8" s="148"/>
      <c r="F8" s="152"/>
      <c r="G8" s="148"/>
      <c r="H8" s="148"/>
      <c r="I8" s="149"/>
      <c r="J8" s="151"/>
      <c r="K8" s="147"/>
      <c r="L8" s="151"/>
      <c r="M8" s="3"/>
    </row>
    <row r="9" spans="1:17" ht="13.5" x14ac:dyDescent="0.2">
      <c r="A9" s="345" t="s">
        <v>123</v>
      </c>
      <c r="B9" s="327"/>
      <c r="C9" s="327"/>
      <c r="D9" s="327"/>
      <c r="E9" s="327"/>
      <c r="F9" s="396"/>
      <c r="G9" s="397"/>
      <c r="H9" s="395"/>
      <c r="I9" s="326"/>
      <c r="J9" s="326"/>
      <c r="K9" s="326"/>
      <c r="L9" s="326"/>
      <c r="M9" s="3"/>
    </row>
    <row r="10" spans="1:17" ht="12.75" x14ac:dyDescent="0.2">
      <c r="A10" s="479">
        <v>2018</v>
      </c>
      <c r="B10" s="319"/>
      <c r="C10" s="319"/>
      <c r="D10" s="319"/>
      <c r="E10" s="319"/>
      <c r="F10" s="398">
        <v>8654.9</v>
      </c>
      <c r="G10" s="202"/>
      <c r="H10" s="200">
        <v>1865.06</v>
      </c>
      <c r="I10" s="202"/>
      <c r="J10" s="200">
        <v>423.16</v>
      </c>
      <c r="K10" s="200"/>
      <c r="L10" s="200">
        <v>4.04</v>
      </c>
      <c r="M10" s="3"/>
    </row>
    <row r="11" spans="1:17" ht="12.75" x14ac:dyDescent="0.2">
      <c r="A11" s="479">
        <v>2019</v>
      </c>
      <c r="B11" s="330"/>
      <c r="C11" s="330"/>
      <c r="D11" s="330"/>
      <c r="E11" s="319"/>
      <c r="F11" s="200">
        <v>13406.3</v>
      </c>
      <c r="G11" s="202"/>
      <c r="H11" s="200">
        <v>1551.28</v>
      </c>
      <c r="I11" s="202"/>
      <c r="J11" s="200">
        <v>270.52</v>
      </c>
      <c r="K11" s="200"/>
      <c r="L11" s="200">
        <v>2.94</v>
      </c>
      <c r="M11" s="3"/>
    </row>
    <row r="12" spans="1:17" ht="12.75" x14ac:dyDescent="0.2">
      <c r="A12" s="432">
        <v>2020</v>
      </c>
      <c r="B12" s="319"/>
      <c r="C12" s="319"/>
      <c r="D12" s="319"/>
      <c r="E12" s="319"/>
      <c r="F12" s="200">
        <v>13235.2</v>
      </c>
      <c r="G12" s="200"/>
      <c r="H12" s="331">
        <v>1256.2</v>
      </c>
      <c r="I12" s="331"/>
      <c r="J12" s="331">
        <v>473.2</v>
      </c>
      <c r="K12" s="331"/>
      <c r="L12" s="331">
        <v>2.5</v>
      </c>
      <c r="M12" s="3"/>
    </row>
    <row r="13" spans="1:17" ht="12.75" x14ac:dyDescent="0.2">
      <c r="A13" s="432">
        <v>2021</v>
      </c>
      <c r="B13" s="319"/>
      <c r="C13" s="319"/>
      <c r="D13" s="319"/>
      <c r="E13" s="319"/>
      <c r="F13" s="200">
        <v>13250.1</v>
      </c>
      <c r="G13" s="200"/>
      <c r="H13" s="331">
        <v>1250.0999999999999</v>
      </c>
      <c r="I13" s="331"/>
      <c r="J13" s="331">
        <v>468.2</v>
      </c>
      <c r="K13" s="331"/>
      <c r="L13" s="331">
        <v>2.1</v>
      </c>
      <c r="M13" s="3"/>
    </row>
    <row r="14" spans="1:17" s="507" customFormat="1" x14ac:dyDescent="0.2">
      <c r="A14" s="507">
        <v>2022</v>
      </c>
      <c r="F14" s="557">
        <v>13125.1</v>
      </c>
      <c r="G14" s="556"/>
      <c r="H14" s="556" t="s">
        <v>0</v>
      </c>
      <c r="I14" s="556"/>
      <c r="J14" s="556" t="s">
        <v>0</v>
      </c>
      <c r="K14" s="556"/>
      <c r="L14" s="556" t="s">
        <v>0</v>
      </c>
      <c r="M14" s="508"/>
      <c r="O14" s="509"/>
      <c r="P14" s="509"/>
      <c r="Q14" s="509"/>
    </row>
    <row r="15" spans="1:17" ht="13.5" x14ac:dyDescent="0.2">
      <c r="A15" s="432" t="s">
        <v>124</v>
      </c>
      <c r="B15" s="399"/>
      <c r="C15" s="399"/>
      <c r="D15" s="399"/>
      <c r="E15" s="399"/>
      <c r="F15" s="464"/>
      <c r="G15" s="202"/>
      <c r="H15" s="202"/>
      <c r="I15" s="202"/>
      <c r="J15" s="202"/>
      <c r="K15" s="200"/>
      <c r="L15" s="200"/>
      <c r="M15" s="3"/>
    </row>
    <row r="16" spans="1:17" ht="12.75" x14ac:dyDescent="0.2">
      <c r="A16" s="479">
        <v>2018</v>
      </c>
      <c r="B16" s="319"/>
      <c r="C16" s="319"/>
      <c r="D16" s="319"/>
      <c r="E16" s="319"/>
      <c r="F16" s="401">
        <v>34470.5</v>
      </c>
      <c r="G16" s="400"/>
      <c r="H16" s="200">
        <v>832.2</v>
      </c>
      <c r="I16" s="200"/>
      <c r="J16" s="200">
        <v>24455.64</v>
      </c>
      <c r="K16" s="200"/>
      <c r="L16" s="200">
        <v>580.52</v>
      </c>
      <c r="M16" s="3"/>
    </row>
    <row r="17" spans="1:17" x14ac:dyDescent="0.2">
      <c r="A17" s="479">
        <v>2019</v>
      </c>
      <c r="B17" s="330"/>
      <c r="C17" s="200"/>
      <c r="D17" s="330"/>
      <c r="E17" s="330"/>
      <c r="F17" s="200">
        <v>28616.31</v>
      </c>
      <c r="G17" s="400"/>
      <c r="H17" s="200">
        <v>825.1</v>
      </c>
      <c r="I17" s="200"/>
      <c r="J17" s="200">
        <v>16076.9</v>
      </c>
      <c r="K17" s="200"/>
      <c r="L17" s="200">
        <v>455.54</v>
      </c>
      <c r="M17" s="3"/>
    </row>
    <row r="18" spans="1:17" ht="12.75" x14ac:dyDescent="0.2">
      <c r="A18" s="432">
        <v>2020</v>
      </c>
      <c r="B18" s="319"/>
      <c r="C18" s="319"/>
      <c r="D18" s="319"/>
      <c r="E18" s="319"/>
      <c r="F18" s="200">
        <v>27618.1</v>
      </c>
      <c r="G18" s="200"/>
      <c r="H18" s="331">
        <v>820.1</v>
      </c>
      <c r="I18" s="331"/>
      <c r="J18" s="331">
        <v>18020.099999999999</v>
      </c>
      <c r="K18" s="331"/>
      <c r="L18" s="331">
        <v>325.2</v>
      </c>
      <c r="M18" s="3"/>
    </row>
    <row r="19" spans="1:17" ht="12.75" x14ac:dyDescent="0.2">
      <c r="A19" s="432">
        <v>2021</v>
      </c>
      <c r="B19" s="319"/>
      <c r="C19" s="319"/>
      <c r="D19" s="319"/>
      <c r="E19" s="319"/>
      <c r="F19" s="200">
        <v>26315.200000000001</v>
      </c>
      <c r="G19" s="200"/>
      <c r="H19" s="331">
        <v>815.2</v>
      </c>
      <c r="I19" s="331"/>
      <c r="J19" s="331">
        <v>15025.1</v>
      </c>
      <c r="K19" s="331"/>
      <c r="L19" s="331">
        <v>321</v>
      </c>
      <c r="M19" s="331" t="s">
        <v>0</v>
      </c>
      <c r="N19" s="331" t="s">
        <v>0</v>
      </c>
    </row>
    <row r="20" spans="1:17" s="71" customFormat="1" x14ac:dyDescent="0.2">
      <c r="A20" s="507">
        <v>2022</v>
      </c>
      <c r="F20" s="510">
        <v>25352</v>
      </c>
      <c r="H20" s="558" t="s">
        <v>0</v>
      </c>
      <c r="I20" s="558"/>
      <c r="J20" s="558" t="s">
        <v>0</v>
      </c>
      <c r="K20" s="558"/>
      <c r="L20" s="558" t="s">
        <v>0</v>
      </c>
      <c r="M20" s="558" t="s">
        <v>0</v>
      </c>
      <c r="N20" s="558" t="s">
        <v>0</v>
      </c>
      <c r="O20" s="433"/>
      <c r="P20" s="433"/>
      <c r="Q20" s="433"/>
    </row>
    <row r="21" spans="1:17" ht="12.75" x14ac:dyDescent="0.2">
      <c r="A21" s="513"/>
      <c r="B21" s="514"/>
      <c r="C21" s="514"/>
      <c r="D21" s="514"/>
      <c r="E21" s="514"/>
      <c r="F21" s="515"/>
      <c r="G21" s="515"/>
      <c r="H21" s="516"/>
      <c r="I21" s="517"/>
      <c r="J21" s="517"/>
      <c r="K21" s="517"/>
      <c r="L21" s="517"/>
      <c r="M21" s="3"/>
      <c r="N21" s="3"/>
      <c r="O21" s="518"/>
    </row>
    <row r="22" spans="1:17" ht="13.5" x14ac:dyDescent="0.2">
      <c r="A22" s="512"/>
      <c r="B22" s="402"/>
      <c r="C22" s="402"/>
      <c r="D22" s="402"/>
      <c r="E22" s="402"/>
      <c r="F22" s="394"/>
      <c r="G22" s="394"/>
      <c r="H22" s="395"/>
      <c r="I22" s="326"/>
      <c r="J22" s="326"/>
      <c r="K22" s="326"/>
      <c r="L22" s="519"/>
      <c r="M22" s="3"/>
    </row>
    <row r="23" spans="1:17" ht="13.5" x14ac:dyDescent="0.2">
      <c r="A23" s="512"/>
      <c r="B23" s="394"/>
      <c r="C23" s="394"/>
      <c r="D23" s="394"/>
      <c r="E23" s="394"/>
      <c r="F23" s="394"/>
      <c r="G23" s="394"/>
      <c r="H23" s="395"/>
      <c r="I23" s="326"/>
      <c r="J23" s="326"/>
      <c r="K23" s="326"/>
      <c r="L23" s="326"/>
      <c r="M23" s="3"/>
    </row>
    <row r="24" spans="1:17" x14ac:dyDescent="0.2">
      <c r="A24" s="506"/>
      <c r="B24" s="3"/>
      <c r="C24" s="3"/>
      <c r="D24" s="4"/>
      <c r="E24" s="3"/>
      <c r="F24" s="3"/>
      <c r="G24" s="3"/>
      <c r="H24" s="3"/>
      <c r="I24" s="3"/>
      <c r="J24" s="3"/>
      <c r="K24" s="3"/>
      <c r="L24" s="3"/>
      <c r="M24" s="3"/>
    </row>
    <row r="25" spans="1:17" x14ac:dyDescent="0.2">
      <c r="A25" s="506"/>
      <c r="B25" s="3"/>
      <c r="C25" s="3"/>
      <c r="D25" s="4"/>
      <c r="E25" s="3"/>
      <c r="F25" s="3"/>
      <c r="G25" s="3"/>
      <c r="H25" s="3"/>
      <c r="I25" s="3"/>
      <c r="J25" s="3"/>
      <c r="K25" s="3"/>
      <c r="L25" s="3"/>
      <c r="M25" s="3"/>
    </row>
    <row r="26" spans="1:17" x14ac:dyDescent="0.2">
      <c r="A26" s="506"/>
      <c r="B26" s="3"/>
      <c r="C26" s="3"/>
      <c r="D26" s="4"/>
      <c r="E26" s="3"/>
      <c r="F26" s="3"/>
      <c r="G26" s="3"/>
      <c r="H26" s="3"/>
      <c r="I26" s="3"/>
      <c r="J26" s="3"/>
      <c r="K26" s="3"/>
      <c r="L26" s="3"/>
      <c r="M26" s="3"/>
    </row>
    <row r="27" spans="1:17" x14ac:dyDescent="0.2">
      <c r="A27" s="506"/>
      <c r="B27" s="3"/>
      <c r="C27" s="3"/>
      <c r="D27" s="4"/>
      <c r="E27" s="3"/>
      <c r="F27" s="3"/>
      <c r="G27" s="3"/>
      <c r="H27" s="3"/>
      <c r="I27" s="3"/>
      <c r="J27" s="3"/>
      <c r="K27" s="3"/>
      <c r="L27" s="3"/>
      <c r="M27" s="3"/>
    </row>
    <row r="28" spans="1:17" x14ac:dyDescent="0.2">
      <c r="A28" s="506"/>
      <c r="B28" s="3"/>
      <c r="C28" s="3"/>
      <c r="D28" s="4"/>
      <c r="E28" s="3"/>
      <c r="F28" s="3"/>
      <c r="G28" s="3"/>
      <c r="H28" s="3"/>
      <c r="I28" s="3"/>
      <c r="J28" s="3"/>
      <c r="K28" s="3"/>
      <c r="L28" s="3"/>
      <c r="M28" s="3"/>
    </row>
    <row r="29" spans="1:17" x14ac:dyDescent="0.2">
      <c r="A29" s="506"/>
      <c r="B29" s="3"/>
      <c r="C29" s="3"/>
      <c r="D29" s="4"/>
      <c r="E29" s="3"/>
      <c r="F29" s="3"/>
      <c r="G29" s="3"/>
      <c r="H29" s="3"/>
      <c r="I29" s="3"/>
      <c r="J29" s="3"/>
      <c r="K29" s="3"/>
      <c r="L29" s="3"/>
      <c r="M29" s="3"/>
    </row>
    <row r="30" spans="1:17" x14ac:dyDescent="0.2">
      <c r="A30" s="506"/>
      <c r="B30" s="3"/>
      <c r="C30" s="3"/>
      <c r="D30" s="4"/>
      <c r="E30" s="3"/>
      <c r="F30" s="3"/>
      <c r="G30" s="3"/>
      <c r="H30" s="3"/>
      <c r="I30" s="3"/>
      <c r="J30" s="3"/>
      <c r="K30" s="3"/>
      <c r="L30" s="3"/>
      <c r="M30" s="3"/>
    </row>
  </sheetData>
  <pageMargins left="0.59055118110236227" right="0.59055118110236227" top="0.59055118110236227" bottom="0.59055118110236227" header="0.59055118110236227" footer="0.59055118110236227"/>
  <pageSetup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3"/>
  <sheetViews>
    <sheetView showGridLines="0" tabSelected="1" topLeftCell="A22" zoomScaleNormal="100" zoomScaleSheetLayoutView="100" workbookViewId="0">
      <selection activeCell="I38" sqref="I38"/>
    </sheetView>
  </sheetViews>
  <sheetFormatPr baseColWidth="10" defaultRowHeight="12.75" x14ac:dyDescent="0.2"/>
  <cols>
    <col min="1" max="1" width="26.5703125" style="272" customWidth="1"/>
    <col min="2" max="2" width="16.7109375" style="265" customWidth="1"/>
    <col min="3" max="4" width="16.7109375" style="523" customWidth="1"/>
    <col min="5" max="5" width="15.140625" style="523" customWidth="1"/>
    <col min="6" max="6" width="12.7109375" style="523" customWidth="1"/>
    <col min="7" max="7" width="13" style="272" customWidth="1"/>
    <col min="8" max="16384" width="11.42578125" style="272"/>
  </cols>
  <sheetData>
    <row r="1" spans="1:8" s="407" customFormat="1" ht="15" customHeight="1" x14ac:dyDescent="0.2">
      <c r="A1" s="430" t="s">
        <v>133</v>
      </c>
      <c r="B1" s="431"/>
      <c r="C1" s="520"/>
      <c r="D1" s="520"/>
      <c r="E1" s="520"/>
      <c r="F1" s="521"/>
      <c r="G1" s="429"/>
    </row>
    <row r="2" spans="1:8" ht="15" customHeight="1" x14ac:dyDescent="0.2">
      <c r="A2" s="428"/>
      <c r="B2" s="427"/>
      <c r="C2" s="522"/>
      <c r="D2" s="522"/>
      <c r="E2" s="522"/>
      <c r="G2" s="424"/>
    </row>
    <row r="3" spans="1:8" ht="15" customHeight="1" x14ac:dyDescent="0.2">
      <c r="A3" s="426"/>
      <c r="B3" s="425"/>
      <c r="C3" s="524"/>
      <c r="D3" s="524"/>
      <c r="E3" s="524"/>
      <c r="G3" s="424"/>
    </row>
    <row r="4" spans="1:8" ht="5.0999999999999996" customHeight="1" x14ac:dyDescent="0.2">
      <c r="A4" s="209"/>
      <c r="B4" s="210"/>
      <c r="C4" s="210"/>
      <c r="D4" s="210"/>
      <c r="E4" s="211"/>
      <c r="F4" s="525"/>
    </row>
    <row r="5" spans="1:8" ht="5.0999999999999996" customHeight="1" x14ac:dyDescent="0.2">
      <c r="A5" s="209"/>
      <c r="B5" s="210"/>
      <c r="C5" s="210"/>
      <c r="D5" s="210"/>
      <c r="E5" s="211"/>
      <c r="F5" s="525"/>
    </row>
    <row r="6" spans="1:8" ht="15" customHeight="1" x14ac:dyDescent="0.2">
      <c r="A6" s="209"/>
      <c r="B6" s="210" t="s">
        <v>112</v>
      </c>
      <c r="C6" s="210" t="s">
        <v>1</v>
      </c>
      <c r="D6" s="210" t="s">
        <v>132</v>
      </c>
      <c r="E6" s="211" t="s">
        <v>131</v>
      </c>
      <c r="F6" s="525"/>
    </row>
    <row r="7" spans="1:8" ht="15" customHeight="1" x14ac:dyDescent="0.2">
      <c r="A7" s="234"/>
      <c r="B7" s="210" t="s">
        <v>116</v>
      </c>
      <c r="C7" s="210" t="s">
        <v>130</v>
      </c>
      <c r="D7" s="210" t="s">
        <v>47</v>
      </c>
      <c r="E7" s="211" t="s">
        <v>129</v>
      </c>
      <c r="F7" s="525"/>
    </row>
    <row r="8" spans="1:8" ht="15" customHeight="1" x14ac:dyDescent="0.2">
      <c r="A8" s="234" t="s">
        <v>120</v>
      </c>
      <c r="B8" s="210" t="s">
        <v>121</v>
      </c>
      <c r="C8" s="210" t="s">
        <v>122</v>
      </c>
      <c r="D8" s="210" t="s">
        <v>122</v>
      </c>
      <c r="E8" s="211" t="s">
        <v>122</v>
      </c>
    </row>
    <row r="9" spans="1:8" ht="5.0999999999999996" customHeight="1" x14ac:dyDescent="0.2">
      <c r="A9" s="221"/>
      <c r="B9" s="222"/>
      <c r="C9" s="526"/>
      <c r="D9" s="526"/>
      <c r="E9" s="527"/>
    </row>
    <row r="10" spans="1:8" ht="5.0999999999999996" customHeight="1" x14ac:dyDescent="0.2">
      <c r="A10" s="209"/>
      <c r="B10" s="210"/>
      <c r="C10" s="210"/>
      <c r="D10" s="210"/>
      <c r="E10" s="211"/>
    </row>
    <row r="11" spans="1:8" ht="12.95" customHeight="1" x14ac:dyDescent="0.2">
      <c r="A11" s="423" t="s">
        <v>128</v>
      </c>
      <c r="B11" s="422"/>
      <c r="C11" s="528"/>
      <c r="D11" s="528"/>
      <c r="E11" s="528"/>
      <c r="G11" s="306"/>
      <c r="H11" s="306"/>
    </row>
    <row r="12" spans="1:8" ht="12.95" customHeight="1" x14ac:dyDescent="0.2">
      <c r="A12" s="421">
        <v>2018</v>
      </c>
      <c r="B12" s="297">
        <v>9502.4</v>
      </c>
      <c r="C12" s="267">
        <v>856.59</v>
      </c>
      <c r="D12" s="267">
        <v>1144.3399999999999</v>
      </c>
      <c r="E12" s="267">
        <v>52.13</v>
      </c>
      <c r="G12" s="306"/>
      <c r="H12" s="306"/>
    </row>
    <row r="13" spans="1:8" ht="12.95" customHeight="1" x14ac:dyDescent="0.2">
      <c r="A13" s="421">
        <v>2019</v>
      </c>
      <c r="B13" s="297">
        <v>9386.58</v>
      </c>
      <c r="C13" s="268">
        <v>756.2</v>
      </c>
      <c r="D13" s="268">
        <v>1141.2</v>
      </c>
      <c r="E13" s="268">
        <v>51</v>
      </c>
      <c r="G13" s="306"/>
      <c r="H13" s="306"/>
    </row>
    <row r="14" spans="1:8" ht="12.95" customHeight="1" x14ac:dyDescent="0.2">
      <c r="A14" s="434">
        <v>2020</v>
      </c>
      <c r="B14" s="297">
        <v>9321</v>
      </c>
      <c r="C14" s="267">
        <v>737.1</v>
      </c>
      <c r="D14" s="267">
        <v>1100.3</v>
      </c>
      <c r="E14" s="267">
        <v>28.9</v>
      </c>
      <c r="F14" s="285"/>
      <c r="G14" s="306"/>
      <c r="H14" s="306"/>
    </row>
    <row r="15" spans="1:8" ht="12.95" customHeight="1" x14ac:dyDescent="0.2">
      <c r="A15" s="434">
        <v>2021</v>
      </c>
      <c r="B15" s="297">
        <v>8496.2999999999993</v>
      </c>
      <c r="C15" s="267">
        <v>735.2</v>
      </c>
      <c r="D15" s="267">
        <v>1090.3</v>
      </c>
      <c r="E15" s="267">
        <v>25.2</v>
      </c>
      <c r="G15" s="306"/>
      <c r="H15" s="306"/>
    </row>
    <row r="16" spans="1:8" s="407" customFormat="1" ht="12.95" customHeight="1" x14ac:dyDescent="0.2">
      <c r="A16" s="410">
        <v>2022</v>
      </c>
      <c r="B16" s="409">
        <v>8520.1</v>
      </c>
      <c r="C16" s="288" t="s">
        <v>0</v>
      </c>
      <c r="D16" s="288" t="s">
        <v>0</v>
      </c>
      <c r="E16" s="288" t="s">
        <v>0</v>
      </c>
      <c r="F16" s="521"/>
      <c r="G16" s="420"/>
      <c r="H16" s="420"/>
    </row>
    <row r="17" spans="1:9" ht="15.95" customHeight="1" x14ac:dyDescent="0.2">
      <c r="A17" s="415" t="s">
        <v>127</v>
      </c>
      <c r="B17" s="419"/>
      <c r="C17" s="267"/>
      <c r="D17" s="267"/>
      <c r="E17" s="267"/>
      <c r="F17" s="267"/>
    </row>
    <row r="18" spans="1:9" ht="15.95" customHeight="1" x14ac:dyDescent="0.2">
      <c r="A18" s="415">
        <v>2018</v>
      </c>
      <c r="B18" s="418">
        <v>9272.1</v>
      </c>
      <c r="C18" s="408" t="s">
        <v>14</v>
      </c>
      <c r="D18" s="267">
        <v>6721.59</v>
      </c>
      <c r="E18" s="267">
        <v>175.45</v>
      </c>
    </row>
    <row r="19" spans="1:9" ht="15.95" customHeight="1" x14ac:dyDescent="0.2">
      <c r="A19" s="415">
        <v>2019</v>
      </c>
      <c r="B19" s="297">
        <v>8961.52</v>
      </c>
      <c r="C19" s="408" t="s">
        <v>14</v>
      </c>
      <c r="D19" s="268">
        <v>6521.1</v>
      </c>
      <c r="E19" s="268">
        <v>173.1</v>
      </c>
    </row>
    <row r="20" spans="1:9" ht="15.95" customHeight="1" x14ac:dyDescent="0.2">
      <c r="A20" s="434">
        <v>2020</v>
      </c>
      <c r="B20" s="297">
        <v>8654.2000000000007</v>
      </c>
      <c r="C20" s="408" t="s">
        <v>14</v>
      </c>
      <c r="D20" s="268">
        <v>6310.2</v>
      </c>
      <c r="E20" s="268">
        <v>171.1</v>
      </c>
      <c r="F20" s="529"/>
      <c r="G20" s="417"/>
      <c r="H20" s="417"/>
      <c r="I20" s="417"/>
    </row>
    <row r="21" spans="1:9" ht="15.95" customHeight="1" x14ac:dyDescent="0.2">
      <c r="A21" s="434">
        <v>2021</v>
      </c>
      <c r="B21" s="297">
        <v>8425.5</v>
      </c>
      <c r="C21" s="408" t="s">
        <v>14</v>
      </c>
      <c r="D21" s="268">
        <v>6032.5</v>
      </c>
      <c r="E21" s="268">
        <v>165.2</v>
      </c>
      <c r="F21" s="285"/>
    </row>
    <row r="22" spans="1:9" s="407" customFormat="1" ht="15.95" customHeight="1" x14ac:dyDescent="0.2">
      <c r="A22" s="410">
        <v>2022</v>
      </c>
      <c r="B22" s="409">
        <v>8325.1</v>
      </c>
      <c r="C22" s="559" t="s">
        <v>0</v>
      </c>
      <c r="D22" s="521" t="s">
        <v>0</v>
      </c>
      <c r="E22" s="521" t="s">
        <v>0</v>
      </c>
      <c r="F22" s="530"/>
    </row>
    <row r="23" spans="1:9" s="407" customFormat="1" ht="15.95" customHeight="1" x14ac:dyDescent="0.2">
      <c r="A23" s="415" t="s">
        <v>126</v>
      </c>
      <c r="B23" s="414"/>
      <c r="C23" s="408"/>
      <c r="D23" s="408"/>
      <c r="E23" s="408"/>
      <c r="F23" s="523"/>
    </row>
    <row r="24" spans="1:9" ht="15.95" customHeight="1" x14ac:dyDescent="0.2">
      <c r="A24" s="415">
        <v>2018</v>
      </c>
      <c r="B24" s="414">
        <v>51250.400000000001</v>
      </c>
      <c r="C24" s="267">
        <v>2076.7199999999998</v>
      </c>
      <c r="D24" s="267">
        <v>11083.8</v>
      </c>
      <c r="E24" s="267">
        <v>488.42</v>
      </c>
    </row>
    <row r="25" spans="1:9" ht="15.95" customHeight="1" x14ac:dyDescent="0.2">
      <c r="A25" s="415">
        <v>2019</v>
      </c>
      <c r="B25" s="297">
        <v>48054.25</v>
      </c>
      <c r="C25" s="268">
        <v>2178.7600000000002</v>
      </c>
      <c r="D25" s="268">
        <v>11083.8</v>
      </c>
      <c r="E25" s="268">
        <v>414.18</v>
      </c>
    </row>
    <row r="26" spans="1:9" ht="15.95" customHeight="1" x14ac:dyDescent="0.2">
      <c r="A26" s="434">
        <v>2020</v>
      </c>
      <c r="B26" s="297">
        <v>43125.2</v>
      </c>
      <c r="C26" s="267">
        <v>2100.1</v>
      </c>
      <c r="D26" s="267">
        <v>10058.1</v>
      </c>
      <c r="E26" s="267">
        <v>315</v>
      </c>
    </row>
    <row r="27" spans="1:9" ht="15.95" customHeight="1" x14ac:dyDescent="0.2">
      <c r="A27" s="434">
        <v>2021</v>
      </c>
      <c r="B27" s="297">
        <v>53271</v>
      </c>
      <c r="C27" s="267">
        <v>2100</v>
      </c>
      <c r="D27" s="267">
        <v>10258.1</v>
      </c>
      <c r="E27" s="267">
        <v>310.2</v>
      </c>
    </row>
    <row r="28" spans="1:9" s="407" customFormat="1" ht="15.95" customHeight="1" x14ac:dyDescent="0.2">
      <c r="A28" s="410">
        <v>2022</v>
      </c>
      <c r="B28" s="409">
        <v>50285.1</v>
      </c>
      <c r="C28" s="288" t="s">
        <v>0</v>
      </c>
      <c r="D28" s="288" t="s">
        <v>0</v>
      </c>
      <c r="E28" s="288" t="s">
        <v>0</v>
      </c>
      <c r="F28" s="521"/>
    </row>
    <row r="29" spans="1:9" ht="15.95" customHeight="1" x14ac:dyDescent="0.2">
      <c r="A29" s="415" t="s">
        <v>125</v>
      </c>
      <c r="B29" s="414"/>
      <c r="C29" s="408"/>
      <c r="D29" s="408"/>
      <c r="E29" s="408"/>
    </row>
    <row r="30" spans="1:9" ht="15.95" customHeight="1" x14ac:dyDescent="0.2">
      <c r="A30" s="415">
        <v>2018</v>
      </c>
      <c r="B30" s="414">
        <v>24</v>
      </c>
      <c r="C30" s="408" t="s">
        <v>14</v>
      </c>
      <c r="D30" s="267">
        <v>60.98</v>
      </c>
      <c r="E30" s="267">
        <v>5.95</v>
      </c>
    </row>
    <row r="31" spans="1:9" ht="15.95" customHeight="1" x14ac:dyDescent="0.2">
      <c r="A31" s="413">
        <v>2019</v>
      </c>
      <c r="B31" s="412">
        <v>16.25</v>
      </c>
      <c r="C31" s="408" t="s">
        <v>14</v>
      </c>
      <c r="D31" s="411">
        <v>60.1</v>
      </c>
      <c r="E31" s="411">
        <v>6.1</v>
      </c>
    </row>
    <row r="32" spans="1:9" ht="15.95" customHeight="1" x14ac:dyDescent="0.2">
      <c r="A32" s="434">
        <v>2020</v>
      </c>
      <c r="B32" s="406">
        <v>16.399999999999999</v>
      </c>
      <c r="C32" s="408" t="s">
        <v>14</v>
      </c>
      <c r="D32" s="267">
        <v>46.8</v>
      </c>
      <c r="E32" s="267">
        <v>9.9</v>
      </c>
    </row>
    <row r="33" spans="1:6" ht="13.5" customHeight="1" x14ac:dyDescent="0.2">
      <c r="A33" s="434">
        <v>2021</v>
      </c>
      <c r="B33" s="406">
        <v>12.5</v>
      </c>
      <c r="C33" s="408" t="s">
        <v>14</v>
      </c>
      <c r="D33" s="267">
        <v>42.1</v>
      </c>
      <c r="E33" s="267">
        <v>8.1</v>
      </c>
      <c r="F33" s="525"/>
    </row>
    <row r="34" spans="1:6" s="407" customFormat="1" ht="13.5" customHeight="1" x14ac:dyDescent="0.2">
      <c r="A34" s="410">
        <v>2022</v>
      </c>
      <c r="B34" s="416">
        <v>12.2</v>
      </c>
      <c r="C34" s="408" t="s">
        <v>0</v>
      </c>
      <c r="D34" s="408" t="s">
        <v>0</v>
      </c>
      <c r="E34" s="408" t="s">
        <v>0</v>
      </c>
      <c r="F34" s="531"/>
    </row>
    <row r="35" spans="1:6" ht="3" customHeight="1" x14ac:dyDescent="0.2">
      <c r="A35" s="435"/>
      <c r="B35" s="436"/>
      <c r="C35" s="437"/>
      <c r="D35" s="436"/>
      <c r="E35" s="436"/>
    </row>
    <row r="36" spans="1:6" ht="12" customHeight="1" x14ac:dyDescent="0.2">
      <c r="A36" s="306"/>
      <c r="B36" s="406"/>
      <c r="C36" s="267"/>
      <c r="D36" s="267"/>
      <c r="E36" s="267"/>
    </row>
    <row r="37" spans="1:6" ht="12" customHeight="1" x14ac:dyDescent="0.2">
      <c r="A37" s="306"/>
    </row>
    <row r="38" spans="1:6" ht="12" customHeight="1" x14ac:dyDescent="0.2">
      <c r="A38" s="306"/>
    </row>
    <row r="39" spans="1:6" ht="12" customHeight="1" x14ac:dyDescent="0.2">
      <c r="A39" s="306"/>
    </row>
    <row r="40" spans="1:6" ht="12" customHeight="1" x14ac:dyDescent="0.2">
      <c r="A40" s="306"/>
    </row>
    <row r="41" spans="1:6" ht="12" customHeight="1" x14ac:dyDescent="0.2">
      <c r="A41" s="306"/>
    </row>
    <row r="42" spans="1:6" ht="12" customHeight="1" x14ac:dyDescent="0.2">
      <c r="A42" s="306"/>
    </row>
    <row r="43" spans="1:6" ht="12" customHeight="1" x14ac:dyDescent="0.2">
      <c r="A43" s="306"/>
    </row>
    <row r="44" spans="1:6" ht="12" customHeight="1" x14ac:dyDescent="0.2">
      <c r="A44" s="306"/>
    </row>
    <row r="45" spans="1:6" ht="12" customHeight="1" x14ac:dyDescent="0.2">
      <c r="A45" s="306"/>
    </row>
    <row r="46" spans="1:6" ht="12" customHeight="1" x14ac:dyDescent="0.2">
      <c r="A46" s="306"/>
    </row>
    <row r="47" spans="1:6" ht="12" customHeight="1" x14ac:dyDescent="0.2">
      <c r="A47" s="306"/>
    </row>
    <row r="48" spans="1:6" ht="12" customHeight="1" x14ac:dyDescent="0.2">
      <c r="A48" s="306"/>
    </row>
    <row r="49" spans="1:1" ht="12" customHeight="1" x14ac:dyDescent="0.2">
      <c r="A49" s="306"/>
    </row>
    <row r="50" spans="1:1" ht="12" customHeight="1" x14ac:dyDescent="0.2">
      <c r="A50" s="306"/>
    </row>
    <row r="51" spans="1:1" ht="12" customHeight="1" x14ac:dyDescent="0.2">
      <c r="A51" s="306"/>
    </row>
    <row r="52" spans="1:1" ht="12" customHeight="1" x14ac:dyDescent="0.2">
      <c r="A52" s="306"/>
    </row>
    <row r="53" spans="1:1" ht="6" customHeight="1" x14ac:dyDescent="0.2">
      <c r="A53" s="306"/>
    </row>
    <row r="54" spans="1:1" ht="18" customHeight="1" x14ac:dyDescent="0.2">
      <c r="A54" s="306"/>
    </row>
    <row r="55" spans="1:1" ht="18" customHeight="1" x14ac:dyDescent="0.2">
      <c r="A55" s="306"/>
    </row>
    <row r="56" spans="1:1" x14ac:dyDescent="0.2">
      <c r="A56" s="306"/>
    </row>
    <row r="57" spans="1:1" x14ac:dyDescent="0.2">
      <c r="A57" s="306"/>
    </row>
    <row r="58" spans="1:1" x14ac:dyDescent="0.2">
      <c r="A58" s="306"/>
    </row>
    <row r="59" spans="1:1" x14ac:dyDescent="0.2">
      <c r="A59" s="306"/>
    </row>
    <row r="60" spans="1:1" x14ac:dyDescent="0.2">
      <c r="A60" s="306"/>
    </row>
    <row r="61" spans="1:1" x14ac:dyDescent="0.2">
      <c r="A61" s="306"/>
    </row>
    <row r="62" spans="1:1" x14ac:dyDescent="0.2">
      <c r="A62" s="306"/>
    </row>
    <row r="63" spans="1:1" x14ac:dyDescent="0.2">
      <c r="A63" s="306"/>
    </row>
    <row r="64" spans="1:1" x14ac:dyDescent="0.2">
      <c r="A64" s="306"/>
    </row>
    <row r="65" spans="1:1" x14ac:dyDescent="0.2">
      <c r="A65" s="306"/>
    </row>
    <row r="66" spans="1:1" x14ac:dyDescent="0.2">
      <c r="A66" s="306"/>
    </row>
    <row r="67" spans="1:1" x14ac:dyDescent="0.2">
      <c r="A67" s="306"/>
    </row>
    <row r="68" spans="1:1" x14ac:dyDescent="0.2">
      <c r="A68" s="306"/>
    </row>
    <row r="69" spans="1:1" x14ac:dyDescent="0.2">
      <c r="A69" s="306"/>
    </row>
    <row r="70" spans="1:1" x14ac:dyDescent="0.2">
      <c r="A70" s="306"/>
    </row>
    <row r="71" spans="1:1" x14ac:dyDescent="0.2">
      <c r="A71" s="306"/>
    </row>
    <row r="72" spans="1:1" x14ac:dyDescent="0.2">
      <c r="A72" s="306"/>
    </row>
    <row r="73" spans="1:1" x14ac:dyDescent="0.2">
      <c r="A73" s="306"/>
    </row>
    <row r="74" spans="1:1" x14ac:dyDescent="0.2">
      <c r="A74" s="306"/>
    </row>
    <row r="75" spans="1:1" x14ac:dyDescent="0.2">
      <c r="A75" s="306"/>
    </row>
    <row r="76" spans="1:1" x14ac:dyDescent="0.2">
      <c r="A76" s="306"/>
    </row>
    <row r="77" spans="1:1" x14ac:dyDescent="0.2">
      <c r="A77" s="306"/>
    </row>
    <row r="78" spans="1:1" x14ac:dyDescent="0.2">
      <c r="A78" s="306"/>
    </row>
    <row r="79" spans="1:1" x14ac:dyDescent="0.2">
      <c r="A79" s="306"/>
    </row>
    <row r="80" spans="1:1" x14ac:dyDescent="0.2">
      <c r="A80" s="306"/>
    </row>
    <row r="81" spans="1:1" x14ac:dyDescent="0.2">
      <c r="A81" s="306"/>
    </row>
    <row r="82" spans="1:1" x14ac:dyDescent="0.2">
      <c r="A82" s="306"/>
    </row>
    <row r="83" spans="1:1" x14ac:dyDescent="0.2">
      <c r="A83" s="306"/>
    </row>
    <row r="84" spans="1:1" x14ac:dyDescent="0.2">
      <c r="A84" s="306"/>
    </row>
    <row r="85" spans="1:1" x14ac:dyDescent="0.2">
      <c r="A85" s="306"/>
    </row>
    <row r="86" spans="1:1" x14ac:dyDescent="0.2">
      <c r="A86" s="306"/>
    </row>
    <row r="87" spans="1:1" x14ac:dyDescent="0.2">
      <c r="A87" s="306"/>
    </row>
    <row r="88" spans="1:1" x14ac:dyDescent="0.2">
      <c r="A88" s="306"/>
    </row>
    <row r="89" spans="1:1" x14ac:dyDescent="0.2">
      <c r="A89" s="306"/>
    </row>
    <row r="90" spans="1:1" x14ac:dyDescent="0.2">
      <c r="A90" s="306"/>
    </row>
    <row r="91" spans="1:1" x14ac:dyDescent="0.2">
      <c r="A91" s="306"/>
    </row>
    <row r="92" spans="1:1" x14ac:dyDescent="0.2">
      <c r="A92" s="306"/>
    </row>
    <row r="93" spans="1:1" x14ac:dyDescent="0.2">
      <c r="A93" s="306"/>
    </row>
    <row r="94" spans="1:1" x14ac:dyDescent="0.2">
      <c r="A94" s="306"/>
    </row>
    <row r="95" spans="1:1" x14ac:dyDescent="0.2">
      <c r="A95" s="306"/>
    </row>
    <row r="96" spans="1:1" x14ac:dyDescent="0.2">
      <c r="A96" s="306"/>
    </row>
    <row r="97" spans="1:1" x14ac:dyDescent="0.2">
      <c r="A97" s="306"/>
    </row>
    <row r="98" spans="1:1" x14ac:dyDescent="0.2">
      <c r="A98" s="306"/>
    </row>
    <row r="99" spans="1:1" x14ac:dyDescent="0.2">
      <c r="A99" s="306"/>
    </row>
    <row r="100" spans="1:1" x14ac:dyDescent="0.2">
      <c r="A100" s="306"/>
    </row>
    <row r="101" spans="1:1" x14ac:dyDescent="0.2">
      <c r="A101" s="306"/>
    </row>
    <row r="102" spans="1:1" x14ac:dyDescent="0.2">
      <c r="A102" s="306"/>
    </row>
    <row r="103" spans="1:1" x14ac:dyDescent="0.2">
      <c r="A103" s="306"/>
    </row>
    <row r="104" spans="1:1" x14ac:dyDescent="0.2">
      <c r="A104" s="306"/>
    </row>
    <row r="105" spans="1:1" x14ac:dyDescent="0.2">
      <c r="A105" s="306"/>
    </row>
    <row r="106" spans="1:1" x14ac:dyDescent="0.2">
      <c r="A106" s="306"/>
    </row>
    <row r="107" spans="1:1" x14ac:dyDescent="0.2">
      <c r="A107" s="306"/>
    </row>
    <row r="108" spans="1:1" x14ac:dyDescent="0.2">
      <c r="A108" s="306"/>
    </row>
    <row r="109" spans="1:1" x14ac:dyDescent="0.2">
      <c r="A109" s="306"/>
    </row>
    <row r="110" spans="1:1" x14ac:dyDescent="0.2">
      <c r="A110" s="306"/>
    </row>
    <row r="111" spans="1:1" x14ac:dyDescent="0.2">
      <c r="A111" s="306"/>
    </row>
    <row r="112" spans="1:1" x14ac:dyDescent="0.2">
      <c r="A112" s="306"/>
    </row>
    <row r="113" spans="1:1" x14ac:dyDescent="0.2">
      <c r="A113" s="306"/>
    </row>
    <row r="114" spans="1:1" x14ac:dyDescent="0.2">
      <c r="A114" s="306"/>
    </row>
    <row r="115" spans="1:1" x14ac:dyDescent="0.2">
      <c r="A115" s="306"/>
    </row>
    <row r="116" spans="1:1" x14ac:dyDescent="0.2">
      <c r="A116" s="306"/>
    </row>
    <row r="117" spans="1:1" x14ac:dyDescent="0.2">
      <c r="A117" s="306"/>
    </row>
    <row r="118" spans="1:1" x14ac:dyDescent="0.2">
      <c r="A118" s="306"/>
    </row>
    <row r="119" spans="1:1" x14ac:dyDescent="0.2">
      <c r="A119" s="306"/>
    </row>
    <row r="120" spans="1:1" x14ac:dyDescent="0.2">
      <c r="A120" s="306"/>
    </row>
    <row r="121" spans="1:1" x14ac:dyDescent="0.2">
      <c r="A121" s="306"/>
    </row>
    <row r="122" spans="1:1" x14ac:dyDescent="0.2">
      <c r="A122" s="306"/>
    </row>
    <row r="123" spans="1:1" x14ac:dyDescent="0.2">
      <c r="A123" s="306"/>
    </row>
    <row r="124" spans="1:1" x14ac:dyDescent="0.2">
      <c r="A124" s="306"/>
    </row>
    <row r="125" spans="1:1" x14ac:dyDescent="0.2">
      <c r="A125" s="306"/>
    </row>
    <row r="126" spans="1:1" x14ac:dyDescent="0.2">
      <c r="A126" s="306"/>
    </row>
    <row r="127" spans="1:1" x14ac:dyDescent="0.2">
      <c r="A127" s="306"/>
    </row>
    <row r="128" spans="1:1" x14ac:dyDescent="0.2">
      <c r="A128" s="306"/>
    </row>
    <row r="129" spans="1:1" x14ac:dyDescent="0.2">
      <c r="A129" s="306"/>
    </row>
    <row r="130" spans="1:1" x14ac:dyDescent="0.2">
      <c r="A130" s="306"/>
    </row>
    <row r="131" spans="1:1" x14ac:dyDescent="0.2">
      <c r="A131" s="306"/>
    </row>
    <row r="132" spans="1:1" x14ac:dyDescent="0.2">
      <c r="A132" s="306"/>
    </row>
    <row r="133" spans="1:1" x14ac:dyDescent="0.2">
      <c r="A133" s="306"/>
    </row>
    <row r="134" spans="1:1" x14ac:dyDescent="0.2">
      <c r="A134" s="306"/>
    </row>
    <row r="135" spans="1:1" x14ac:dyDescent="0.2">
      <c r="A135" s="306"/>
    </row>
    <row r="136" spans="1:1" x14ac:dyDescent="0.2">
      <c r="A136" s="306"/>
    </row>
    <row r="137" spans="1:1" x14ac:dyDescent="0.2">
      <c r="A137" s="306"/>
    </row>
    <row r="138" spans="1:1" x14ac:dyDescent="0.2">
      <c r="A138" s="306"/>
    </row>
    <row r="139" spans="1:1" x14ac:dyDescent="0.2">
      <c r="A139" s="306"/>
    </row>
    <row r="140" spans="1:1" x14ac:dyDescent="0.2">
      <c r="A140" s="306"/>
    </row>
    <row r="141" spans="1:1" x14ac:dyDescent="0.2">
      <c r="A141" s="306"/>
    </row>
    <row r="142" spans="1:1" x14ac:dyDescent="0.2">
      <c r="A142" s="306"/>
    </row>
    <row r="143" spans="1:1" x14ac:dyDescent="0.2">
      <c r="A143" s="306"/>
    </row>
    <row r="144" spans="1:1" x14ac:dyDescent="0.2">
      <c r="A144" s="306"/>
    </row>
    <row r="145" spans="1:1" x14ac:dyDescent="0.2">
      <c r="A145" s="306"/>
    </row>
    <row r="146" spans="1:1" x14ac:dyDescent="0.2">
      <c r="A146" s="306"/>
    </row>
    <row r="147" spans="1:1" x14ac:dyDescent="0.2">
      <c r="A147" s="306"/>
    </row>
    <row r="148" spans="1:1" x14ac:dyDescent="0.2">
      <c r="A148" s="306"/>
    </row>
    <row r="149" spans="1:1" x14ac:dyDescent="0.2">
      <c r="A149" s="306"/>
    </row>
    <row r="150" spans="1:1" x14ac:dyDescent="0.2">
      <c r="A150" s="306"/>
    </row>
    <row r="151" spans="1:1" x14ac:dyDescent="0.2">
      <c r="A151" s="306"/>
    </row>
    <row r="152" spans="1:1" x14ac:dyDescent="0.2">
      <c r="A152" s="306"/>
    </row>
    <row r="153" spans="1:1" x14ac:dyDescent="0.2">
      <c r="A153" s="306"/>
    </row>
    <row r="154" spans="1:1" x14ac:dyDescent="0.2">
      <c r="A154" s="306"/>
    </row>
    <row r="155" spans="1:1" x14ac:dyDescent="0.2">
      <c r="A155" s="306"/>
    </row>
    <row r="156" spans="1:1" x14ac:dyDescent="0.2">
      <c r="A156" s="306"/>
    </row>
    <row r="157" spans="1:1" x14ac:dyDescent="0.2">
      <c r="A157" s="306"/>
    </row>
    <row r="158" spans="1:1" x14ac:dyDescent="0.2">
      <c r="A158" s="306"/>
    </row>
    <row r="159" spans="1:1" x14ac:dyDescent="0.2">
      <c r="A159" s="306"/>
    </row>
    <row r="160" spans="1:1" x14ac:dyDescent="0.2">
      <c r="A160" s="306"/>
    </row>
    <row r="161" spans="1:1" x14ac:dyDescent="0.2">
      <c r="A161" s="306"/>
    </row>
    <row r="162" spans="1:1" x14ac:dyDescent="0.2">
      <c r="A162" s="306"/>
    </row>
    <row r="163" spans="1:1" x14ac:dyDescent="0.2">
      <c r="A163" s="306"/>
    </row>
    <row r="164" spans="1:1" x14ac:dyDescent="0.2">
      <c r="A164" s="306"/>
    </row>
    <row r="165" spans="1:1" x14ac:dyDescent="0.2">
      <c r="A165" s="306"/>
    </row>
    <row r="166" spans="1:1" x14ac:dyDescent="0.2">
      <c r="A166" s="306"/>
    </row>
    <row r="167" spans="1:1" x14ac:dyDescent="0.2">
      <c r="A167" s="306"/>
    </row>
    <row r="168" spans="1:1" x14ac:dyDescent="0.2">
      <c r="A168" s="306"/>
    </row>
    <row r="169" spans="1:1" x14ac:dyDescent="0.2">
      <c r="A169" s="306"/>
    </row>
    <row r="170" spans="1:1" x14ac:dyDescent="0.2">
      <c r="A170" s="306"/>
    </row>
    <row r="171" spans="1:1" x14ac:dyDescent="0.2">
      <c r="A171" s="306"/>
    </row>
    <row r="172" spans="1:1" x14ac:dyDescent="0.2">
      <c r="A172" s="306"/>
    </row>
    <row r="173" spans="1:1" x14ac:dyDescent="0.2">
      <c r="A173" s="306"/>
    </row>
    <row r="174" spans="1:1" x14ac:dyDescent="0.2">
      <c r="A174" s="306"/>
    </row>
    <row r="175" spans="1:1" x14ac:dyDescent="0.2">
      <c r="A175" s="306"/>
    </row>
    <row r="176" spans="1:1" x14ac:dyDescent="0.2">
      <c r="A176" s="306"/>
    </row>
    <row r="177" spans="1:1" x14ac:dyDescent="0.2">
      <c r="A177" s="306"/>
    </row>
    <row r="178" spans="1:1" x14ac:dyDescent="0.2">
      <c r="A178" s="306"/>
    </row>
    <row r="179" spans="1:1" x14ac:dyDescent="0.2">
      <c r="A179" s="306"/>
    </row>
    <row r="180" spans="1:1" x14ac:dyDescent="0.2">
      <c r="A180" s="306"/>
    </row>
    <row r="181" spans="1:1" x14ac:dyDescent="0.2">
      <c r="A181" s="306"/>
    </row>
    <row r="182" spans="1:1" x14ac:dyDescent="0.2">
      <c r="A182" s="306"/>
    </row>
    <row r="183" spans="1:1" x14ac:dyDescent="0.2">
      <c r="A183" s="306"/>
    </row>
    <row r="184" spans="1:1" x14ac:dyDescent="0.2">
      <c r="A184" s="306"/>
    </row>
    <row r="185" spans="1:1" x14ac:dyDescent="0.2">
      <c r="A185" s="306"/>
    </row>
    <row r="186" spans="1:1" x14ac:dyDescent="0.2">
      <c r="A186" s="306"/>
    </row>
    <row r="187" spans="1:1" x14ac:dyDescent="0.2">
      <c r="A187" s="306"/>
    </row>
    <row r="188" spans="1:1" x14ac:dyDescent="0.2">
      <c r="A188" s="306"/>
    </row>
    <row r="189" spans="1:1" x14ac:dyDescent="0.2">
      <c r="A189" s="306"/>
    </row>
    <row r="190" spans="1:1" x14ac:dyDescent="0.2">
      <c r="A190" s="306"/>
    </row>
    <row r="191" spans="1:1" x14ac:dyDescent="0.2">
      <c r="A191" s="306"/>
    </row>
    <row r="192" spans="1:1" x14ac:dyDescent="0.2">
      <c r="A192" s="306"/>
    </row>
    <row r="193" spans="1:1" x14ac:dyDescent="0.2">
      <c r="A193" s="306"/>
    </row>
    <row r="194" spans="1:1" x14ac:dyDescent="0.2">
      <c r="A194" s="306"/>
    </row>
    <row r="195" spans="1:1" x14ac:dyDescent="0.2">
      <c r="A195" s="306"/>
    </row>
    <row r="196" spans="1:1" x14ac:dyDescent="0.2">
      <c r="A196" s="306"/>
    </row>
    <row r="197" spans="1:1" x14ac:dyDescent="0.2">
      <c r="A197" s="306"/>
    </row>
    <row r="198" spans="1:1" x14ac:dyDescent="0.2">
      <c r="A198" s="306"/>
    </row>
    <row r="199" spans="1:1" x14ac:dyDescent="0.2">
      <c r="A199" s="306"/>
    </row>
    <row r="200" spans="1:1" x14ac:dyDescent="0.2">
      <c r="A200" s="306"/>
    </row>
    <row r="201" spans="1:1" x14ac:dyDescent="0.2">
      <c r="A201" s="306"/>
    </row>
    <row r="202" spans="1:1" x14ac:dyDescent="0.2">
      <c r="A202" s="306"/>
    </row>
    <row r="203" spans="1:1" x14ac:dyDescent="0.2">
      <c r="A203" s="306"/>
    </row>
    <row r="204" spans="1:1" x14ac:dyDescent="0.2">
      <c r="A204" s="306"/>
    </row>
    <row r="205" spans="1:1" x14ac:dyDescent="0.2">
      <c r="A205" s="306"/>
    </row>
    <row r="206" spans="1:1" x14ac:dyDescent="0.2">
      <c r="A206" s="306"/>
    </row>
    <row r="207" spans="1:1" x14ac:dyDescent="0.2">
      <c r="A207" s="306"/>
    </row>
    <row r="208" spans="1:1" x14ac:dyDescent="0.2">
      <c r="A208" s="306"/>
    </row>
    <row r="209" spans="1:1" x14ac:dyDescent="0.2">
      <c r="A209" s="306"/>
    </row>
    <row r="210" spans="1:1" x14ac:dyDescent="0.2">
      <c r="A210" s="306"/>
    </row>
    <row r="211" spans="1:1" x14ac:dyDescent="0.2">
      <c r="A211" s="306"/>
    </row>
    <row r="212" spans="1:1" x14ac:dyDescent="0.2">
      <c r="A212" s="306"/>
    </row>
    <row r="213" spans="1:1" x14ac:dyDescent="0.2">
      <c r="A213" s="306"/>
    </row>
    <row r="214" spans="1:1" x14ac:dyDescent="0.2">
      <c r="A214" s="306"/>
    </row>
    <row r="215" spans="1:1" x14ac:dyDescent="0.2">
      <c r="A215" s="306"/>
    </row>
    <row r="216" spans="1:1" x14ac:dyDescent="0.2">
      <c r="A216" s="306"/>
    </row>
    <row r="217" spans="1:1" x14ac:dyDescent="0.2">
      <c r="A217" s="306"/>
    </row>
    <row r="218" spans="1:1" x14ac:dyDescent="0.2">
      <c r="A218" s="306"/>
    </row>
    <row r="219" spans="1:1" x14ac:dyDescent="0.2">
      <c r="A219" s="306"/>
    </row>
    <row r="220" spans="1:1" x14ac:dyDescent="0.2">
      <c r="A220" s="306"/>
    </row>
    <row r="221" spans="1:1" x14ac:dyDescent="0.2">
      <c r="A221" s="306"/>
    </row>
    <row r="222" spans="1:1" x14ac:dyDescent="0.2">
      <c r="A222" s="306"/>
    </row>
    <row r="223" spans="1:1" x14ac:dyDescent="0.2">
      <c r="A223" s="306"/>
    </row>
    <row r="224" spans="1:1" x14ac:dyDescent="0.2">
      <c r="A224" s="306"/>
    </row>
    <row r="225" spans="1:1" x14ac:dyDescent="0.2">
      <c r="A225" s="306"/>
    </row>
    <row r="226" spans="1:1" x14ac:dyDescent="0.2">
      <c r="A226" s="306"/>
    </row>
    <row r="227" spans="1:1" x14ac:dyDescent="0.2">
      <c r="A227" s="306"/>
    </row>
    <row r="228" spans="1:1" x14ac:dyDescent="0.2">
      <c r="A228" s="306"/>
    </row>
    <row r="229" spans="1:1" x14ac:dyDescent="0.2">
      <c r="A229" s="306"/>
    </row>
    <row r="230" spans="1:1" x14ac:dyDescent="0.2">
      <c r="A230" s="306"/>
    </row>
    <row r="231" spans="1:1" x14ac:dyDescent="0.2">
      <c r="A231" s="306"/>
    </row>
    <row r="232" spans="1:1" x14ac:dyDescent="0.2">
      <c r="A232" s="306"/>
    </row>
    <row r="233" spans="1:1" x14ac:dyDescent="0.2">
      <c r="A233" s="306"/>
    </row>
    <row r="234" spans="1:1" x14ac:dyDescent="0.2">
      <c r="A234" s="306"/>
    </row>
    <row r="235" spans="1:1" x14ac:dyDescent="0.2">
      <c r="A235" s="306"/>
    </row>
    <row r="236" spans="1:1" x14ac:dyDescent="0.2">
      <c r="A236" s="306"/>
    </row>
    <row r="237" spans="1:1" x14ac:dyDescent="0.2">
      <c r="A237" s="306"/>
    </row>
    <row r="238" spans="1:1" x14ac:dyDescent="0.2">
      <c r="A238" s="306"/>
    </row>
    <row r="239" spans="1:1" x14ac:dyDescent="0.2">
      <c r="A239" s="306"/>
    </row>
    <row r="240" spans="1:1" x14ac:dyDescent="0.2">
      <c r="A240" s="306"/>
    </row>
    <row r="241" spans="1:1" x14ac:dyDescent="0.2">
      <c r="A241" s="306"/>
    </row>
    <row r="242" spans="1:1" x14ac:dyDescent="0.2">
      <c r="A242" s="306"/>
    </row>
    <row r="243" spans="1:1" x14ac:dyDescent="0.2">
      <c r="A243" s="306"/>
    </row>
    <row r="244" spans="1:1" x14ac:dyDescent="0.2">
      <c r="A244" s="306"/>
    </row>
    <row r="245" spans="1:1" x14ac:dyDescent="0.2">
      <c r="A245" s="306"/>
    </row>
    <row r="246" spans="1:1" x14ac:dyDescent="0.2">
      <c r="A246" s="306"/>
    </row>
    <row r="247" spans="1:1" x14ac:dyDescent="0.2">
      <c r="A247" s="306"/>
    </row>
    <row r="248" spans="1:1" x14ac:dyDescent="0.2">
      <c r="A248" s="306"/>
    </row>
    <row r="249" spans="1:1" x14ac:dyDescent="0.2">
      <c r="A249" s="306"/>
    </row>
    <row r="250" spans="1:1" x14ac:dyDescent="0.2">
      <c r="A250" s="306"/>
    </row>
    <row r="251" spans="1:1" x14ac:dyDescent="0.2">
      <c r="A251" s="306"/>
    </row>
    <row r="252" spans="1:1" x14ac:dyDescent="0.2">
      <c r="A252" s="306"/>
    </row>
    <row r="253" spans="1:1" x14ac:dyDescent="0.2">
      <c r="A253" s="306"/>
    </row>
    <row r="254" spans="1:1" x14ac:dyDescent="0.2">
      <c r="A254" s="306"/>
    </row>
    <row r="255" spans="1:1" x14ac:dyDescent="0.2">
      <c r="A255" s="306"/>
    </row>
    <row r="256" spans="1:1" x14ac:dyDescent="0.2">
      <c r="A256" s="306"/>
    </row>
    <row r="257" spans="1:1" x14ac:dyDescent="0.2">
      <c r="A257" s="306"/>
    </row>
    <row r="258" spans="1:1" x14ac:dyDescent="0.2">
      <c r="A258" s="306"/>
    </row>
    <row r="259" spans="1:1" x14ac:dyDescent="0.2">
      <c r="A259" s="306"/>
    </row>
    <row r="260" spans="1:1" x14ac:dyDescent="0.2">
      <c r="A260" s="306"/>
    </row>
    <row r="261" spans="1:1" x14ac:dyDescent="0.2">
      <c r="A261" s="306"/>
    </row>
    <row r="262" spans="1:1" x14ac:dyDescent="0.2">
      <c r="A262" s="306"/>
    </row>
    <row r="263" spans="1:1" x14ac:dyDescent="0.2">
      <c r="A263" s="306"/>
    </row>
    <row r="264" spans="1:1" x14ac:dyDescent="0.2">
      <c r="A264" s="306"/>
    </row>
    <row r="265" spans="1:1" x14ac:dyDescent="0.2">
      <c r="A265" s="306"/>
    </row>
    <row r="266" spans="1:1" x14ac:dyDescent="0.2">
      <c r="A266" s="306"/>
    </row>
    <row r="267" spans="1:1" x14ac:dyDescent="0.2">
      <c r="A267" s="306"/>
    </row>
    <row r="268" spans="1:1" x14ac:dyDescent="0.2">
      <c r="A268" s="306"/>
    </row>
    <row r="269" spans="1:1" x14ac:dyDescent="0.2">
      <c r="A269" s="306"/>
    </row>
    <row r="270" spans="1:1" x14ac:dyDescent="0.2">
      <c r="A270" s="306"/>
    </row>
    <row r="271" spans="1:1" x14ac:dyDescent="0.2">
      <c r="A271" s="306"/>
    </row>
    <row r="272" spans="1:1" x14ac:dyDescent="0.2">
      <c r="A272" s="306"/>
    </row>
    <row r="273" spans="1:1" x14ac:dyDescent="0.2">
      <c r="A273" s="306"/>
    </row>
    <row r="274" spans="1:1" x14ac:dyDescent="0.2">
      <c r="A274" s="306"/>
    </row>
    <row r="275" spans="1:1" x14ac:dyDescent="0.2">
      <c r="A275" s="306"/>
    </row>
    <row r="276" spans="1:1" x14ac:dyDescent="0.2">
      <c r="A276" s="306"/>
    </row>
    <row r="277" spans="1:1" x14ac:dyDescent="0.2">
      <c r="A277" s="306"/>
    </row>
    <row r="278" spans="1:1" x14ac:dyDescent="0.2">
      <c r="A278" s="306"/>
    </row>
    <row r="279" spans="1:1" x14ac:dyDescent="0.2">
      <c r="A279" s="306"/>
    </row>
    <row r="280" spans="1:1" x14ac:dyDescent="0.2">
      <c r="A280" s="306"/>
    </row>
    <row r="281" spans="1:1" x14ac:dyDescent="0.2">
      <c r="A281" s="306"/>
    </row>
    <row r="282" spans="1:1" x14ac:dyDescent="0.2">
      <c r="A282" s="306"/>
    </row>
    <row r="283" spans="1:1" x14ac:dyDescent="0.2">
      <c r="A283" s="306"/>
    </row>
    <row r="284" spans="1:1" x14ac:dyDescent="0.2">
      <c r="A284" s="306"/>
    </row>
    <row r="285" spans="1:1" x14ac:dyDescent="0.2">
      <c r="A285" s="306"/>
    </row>
    <row r="286" spans="1:1" x14ac:dyDescent="0.2">
      <c r="A286" s="306"/>
    </row>
    <row r="287" spans="1:1" x14ac:dyDescent="0.2">
      <c r="A287" s="306"/>
    </row>
    <row r="288" spans="1:1" x14ac:dyDescent="0.2">
      <c r="A288" s="306"/>
    </row>
    <row r="289" spans="1:1" x14ac:dyDescent="0.2">
      <c r="A289" s="306"/>
    </row>
    <row r="290" spans="1:1" x14ac:dyDescent="0.2">
      <c r="A290" s="306"/>
    </row>
    <row r="291" spans="1:1" x14ac:dyDescent="0.2">
      <c r="A291" s="306"/>
    </row>
    <row r="292" spans="1:1" x14ac:dyDescent="0.2">
      <c r="A292" s="306"/>
    </row>
    <row r="293" spans="1:1" x14ac:dyDescent="0.2">
      <c r="A293" s="306"/>
    </row>
    <row r="294" spans="1:1" x14ac:dyDescent="0.2">
      <c r="A294" s="306"/>
    </row>
    <row r="295" spans="1:1" x14ac:dyDescent="0.2">
      <c r="A295" s="306"/>
    </row>
    <row r="296" spans="1:1" x14ac:dyDescent="0.2">
      <c r="A296" s="306"/>
    </row>
    <row r="297" spans="1:1" x14ac:dyDescent="0.2">
      <c r="A297" s="306"/>
    </row>
    <row r="298" spans="1:1" x14ac:dyDescent="0.2">
      <c r="A298" s="306"/>
    </row>
    <row r="299" spans="1:1" x14ac:dyDescent="0.2">
      <c r="A299" s="306"/>
    </row>
    <row r="300" spans="1:1" x14ac:dyDescent="0.2">
      <c r="A300" s="306"/>
    </row>
    <row r="301" spans="1:1" x14ac:dyDescent="0.2">
      <c r="A301" s="306"/>
    </row>
    <row r="302" spans="1:1" x14ac:dyDescent="0.2">
      <c r="A302" s="306"/>
    </row>
    <row r="303" spans="1:1" x14ac:dyDescent="0.2">
      <c r="A303" s="306"/>
    </row>
    <row r="304" spans="1:1" x14ac:dyDescent="0.2">
      <c r="A304" s="306"/>
    </row>
    <row r="305" spans="1:1" x14ac:dyDescent="0.2">
      <c r="A305" s="306"/>
    </row>
    <row r="306" spans="1:1" x14ac:dyDescent="0.2">
      <c r="A306" s="306"/>
    </row>
    <row r="307" spans="1:1" x14ac:dyDescent="0.2">
      <c r="A307" s="306"/>
    </row>
    <row r="308" spans="1:1" x14ac:dyDescent="0.2">
      <c r="A308" s="306"/>
    </row>
    <row r="309" spans="1:1" x14ac:dyDescent="0.2">
      <c r="A309" s="306"/>
    </row>
    <row r="310" spans="1:1" x14ac:dyDescent="0.2">
      <c r="A310" s="306"/>
    </row>
    <row r="311" spans="1:1" x14ac:dyDescent="0.2">
      <c r="A311" s="306"/>
    </row>
    <row r="312" spans="1:1" x14ac:dyDescent="0.2">
      <c r="A312" s="306"/>
    </row>
    <row r="313" spans="1:1" x14ac:dyDescent="0.2">
      <c r="A313" s="306"/>
    </row>
    <row r="314" spans="1:1" x14ac:dyDescent="0.2">
      <c r="A314" s="306"/>
    </row>
    <row r="315" spans="1:1" x14ac:dyDescent="0.2">
      <c r="A315" s="306"/>
    </row>
    <row r="316" spans="1:1" x14ac:dyDescent="0.2">
      <c r="A316" s="306"/>
    </row>
    <row r="317" spans="1:1" x14ac:dyDescent="0.2">
      <c r="A317" s="306"/>
    </row>
    <row r="318" spans="1:1" x14ac:dyDescent="0.2">
      <c r="A318" s="306"/>
    </row>
    <row r="319" spans="1:1" x14ac:dyDescent="0.2">
      <c r="A319" s="306"/>
    </row>
    <row r="320" spans="1:1" x14ac:dyDescent="0.2">
      <c r="A320" s="306"/>
    </row>
    <row r="321" spans="1:1" x14ac:dyDescent="0.2">
      <c r="A321" s="306"/>
    </row>
    <row r="322" spans="1:1" x14ac:dyDescent="0.2">
      <c r="A322" s="306"/>
    </row>
    <row r="323" spans="1:1" x14ac:dyDescent="0.2">
      <c r="A323" s="306"/>
    </row>
    <row r="324" spans="1:1" x14ac:dyDescent="0.2">
      <c r="A324" s="306"/>
    </row>
    <row r="325" spans="1:1" x14ac:dyDescent="0.2">
      <c r="A325" s="306"/>
    </row>
    <row r="326" spans="1:1" x14ac:dyDescent="0.2">
      <c r="A326" s="306"/>
    </row>
    <row r="327" spans="1:1" x14ac:dyDescent="0.2">
      <c r="A327" s="306"/>
    </row>
    <row r="328" spans="1:1" x14ac:dyDescent="0.2">
      <c r="A328" s="306"/>
    </row>
    <row r="329" spans="1:1" x14ac:dyDescent="0.2">
      <c r="A329" s="306"/>
    </row>
    <row r="330" spans="1:1" x14ac:dyDescent="0.2">
      <c r="A330" s="306"/>
    </row>
    <row r="331" spans="1:1" x14ac:dyDescent="0.2">
      <c r="A331" s="306"/>
    </row>
    <row r="332" spans="1:1" x14ac:dyDescent="0.2">
      <c r="A332" s="306"/>
    </row>
    <row r="333" spans="1:1" x14ac:dyDescent="0.2">
      <c r="A333" s="306"/>
    </row>
    <row r="334" spans="1:1" x14ac:dyDescent="0.2">
      <c r="A334" s="306"/>
    </row>
    <row r="335" spans="1:1" x14ac:dyDescent="0.2">
      <c r="A335" s="306"/>
    </row>
    <row r="336" spans="1:1" x14ac:dyDescent="0.2">
      <c r="A336" s="306"/>
    </row>
    <row r="337" spans="1:1" x14ac:dyDescent="0.2">
      <c r="A337" s="306"/>
    </row>
    <row r="338" spans="1:1" x14ac:dyDescent="0.2">
      <c r="A338" s="306"/>
    </row>
    <row r="339" spans="1:1" x14ac:dyDescent="0.2">
      <c r="A339" s="306"/>
    </row>
    <row r="340" spans="1:1" x14ac:dyDescent="0.2">
      <c r="A340" s="306"/>
    </row>
    <row r="341" spans="1:1" x14ac:dyDescent="0.2">
      <c r="A341" s="306"/>
    </row>
    <row r="342" spans="1:1" x14ac:dyDescent="0.2">
      <c r="A342" s="306"/>
    </row>
    <row r="343" spans="1:1" x14ac:dyDescent="0.2">
      <c r="A343" s="306"/>
    </row>
    <row r="344" spans="1:1" x14ac:dyDescent="0.2">
      <c r="A344" s="306"/>
    </row>
    <row r="345" spans="1:1" x14ac:dyDescent="0.2">
      <c r="A345" s="306"/>
    </row>
    <row r="346" spans="1:1" x14ac:dyDescent="0.2">
      <c r="A346" s="306"/>
    </row>
    <row r="347" spans="1:1" x14ac:dyDescent="0.2">
      <c r="A347" s="306"/>
    </row>
    <row r="348" spans="1:1" x14ac:dyDescent="0.2">
      <c r="A348" s="306"/>
    </row>
    <row r="349" spans="1:1" x14ac:dyDescent="0.2">
      <c r="A349" s="306"/>
    </row>
    <row r="350" spans="1:1" x14ac:dyDescent="0.2">
      <c r="A350" s="306"/>
    </row>
    <row r="351" spans="1:1" x14ac:dyDescent="0.2">
      <c r="A351" s="306"/>
    </row>
    <row r="352" spans="1:1" x14ac:dyDescent="0.2">
      <c r="A352" s="306"/>
    </row>
    <row r="353" spans="1:1" x14ac:dyDescent="0.2">
      <c r="A353" s="306"/>
    </row>
    <row r="354" spans="1:1" x14ac:dyDescent="0.2">
      <c r="A354" s="306"/>
    </row>
    <row r="355" spans="1:1" x14ac:dyDescent="0.2">
      <c r="A355" s="306"/>
    </row>
    <row r="356" spans="1:1" x14ac:dyDescent="0.2">
      <c r="A356" s="306"/>
    </row>
    <row r="357" spans="1:1" x14ac:dyDescent="0.2">
      <c r="A357" s="306"/>
    </row>
    <row r="358" spans="1:1" x14ac:dyDescent="0.2">
      <c r="A358" s="306"/>
    </row>
    <row r="359" spans="1:1" x14ac:dyDescent="0.2">
      <c r="A359" s="306"/>
    </row>
    <row r="360" spans="1:1" x14ac:dyDescent="0.2">
      <c r="A360" s="306"/>
    </row>
    <row r="361" spans="1:1" x14ac:dyDescent="0.2">
      <c r="A361" s="306"/>
    </row>
    <row r="362" spans="1:1" x14ac:dyDescent="0.2">
      <c r="A362" s="306"/>
    </row>
    <row r="363" spans="1:1" x14ac:dyDescent="0.2">
      <c r="A363" s="306"/>
    </row>
    <row r="364" spans="1:1" x14ac:dyDescent="0.2">
      <c r="A364" s="306"/>
    </row>
    <row r="365" spans="1:1" x14ac:dyDescent="0.2">
      <c r="A365" s="306"/>
    </row>
    <row r="366" spans="1:1" x14ac:dyDescent="0.2">
      <c r="A366" s="306"/>
    </row>
    <row r="367" spans="1:1" x14ac:dyDescent="0.2">
      <c r="A367" s="306"/>
    </row>
    <row r="368" spans="1:1" x14ac:dyDescent="0.2">
      <c r="A368" s="306"/>
    </row>
    <row r="369" spans="1:1" x14ac:dyDescent="0.2">
      <c r="A369" s="306"/>
    </row>
    <row r="370" spans="1:1" x14ac:dyDescent="0.2">
      <c r="A370" s="306"/>
    </row>
    <row r="371" spans="1:1" x14ac:dyDescent="0.2">
      <c r="A371" s="306"/>
    </row>
    <row r="372" spans="1:1" x14ac:dyDescent="0.2">
      <c r="A372" s="306"/>
    </row>
    <row r="373" spans="1:1" x14ac:dyDescent="0.2">
      <c r="A373" s="306"/>
    </row>
    <row r="374" spans="1:1" x14ac:dyDescent="0.2">
      <c r="A374" s="306"/>
    </row>
    <row r="375" spans="1:1" x14ac:dyDescent="0.2">
      <c r="A375" s="306"/>
    </row>
    <row r="376" spans="1:1" x14ac:dyDescent="0.2">
      <c r="A376" s="306"/>
    </row>
    <row r="377" spans="1:1" x14ac:dyDescent="0.2">
      <c r="A377" s="306"/>
    </row>
    <row r="378" spans="1:1" x14ac:dyDescent="0.2">
      <c r="A378" s="306"/>
    </row>
    <row r="379" spans="1:1" x14ac:dyDescent="0.2">
      <c r="A379" s="306"/>
    </row>
    <row r="380" spans="1:1" x14ac:dyDescent="0.2">
      <c r="A380" s="306"/>
    </row>
    <row r="381" spans="1:1" x14ac:dyDescent="0.2">
      <c r="A381" s="306"/>
    </row>
    <row r="382" spans="1:1" x14ac:dyDescent="0.2">
      <c r="A382" s="306"/>
    </row>
    <row r="383" spans="1:1" x14ac:dyDescent="0.2">
      <c r="A383" s="306"/>
    </row>
    <row r="384" spans="1:1" x14ac:dyDescent="0.2">
      <c r="A384" s="306"/>
    </row>
    <row r="385" spans="1:1" x14ac:dyDescent="0.2">
      <c r="A385" s="306"/>
    </row>
    <row r="386" spans="1:1" x14ac:dyDescent="0.2">
      <c r="A386" s="306"/>
    </row>
    <row r="387" spans="1:1" x14ac:dyDescent="0.2">
      <c r="A387" s="306"/>
    </row>
    <row r="388" spans="1:1" x14ac:dyDescent="0.2">
      <c r="A388" s="306"/>
    </row>
    <row r="389" spans="1:1" x14ac:dyDescent="0.2">
      <c r="A389" s="306"/>
    </row>
    <row r="390" spans="1:1" x14ac:dyDescent="0.2">
      <c r="A390" s="306"/>
    </row>
    <row r="391" spans="1:1" x14ac:dyDescent="0.2">
      <c r="A391" s="306"/>
    </row>
    <row r="392" spans="1:1" x14ac:dyDescent="0.2">
      <c r="A392" s="306"/>
    </row>
    <row r="393" spans="1:1" x14ac:dyDescent="0.2">
      <c r="A393" s="306"/>
    </row>
    <row r="394" spans="1:1" x14ac:dyDescent="0.2">
      <c r="A394" s="306"/>
    </row>
    <row r="395" spans="1:1" x14ac:dyDescent="0.2">
      <c r="A395" s="306"/>
    </row>
    <row r="396" spans="1:1" x14ac:dyDescent="0.2">
      <c r="A396" s="306"/>
    </row>
    <row r="397" spans="1:1" x14ac:dyDescent="0.2">
      <c r="A397" s="306"/>
    </row>
    <row r="398" spans="1:1" x14ac:dyDescent="0.2">
      <c r="A398" s="306"/>
    </row>
    <row r="399" spans="1:1" x14ac:dyDescent="0.2">
      <c r="A399" s="306"/>
    </row>
    <row r="400" spans="1:1" x14ac:dyDescent="0.2">
      <c r="A400" s="306"/>
    </row>
    <row r="401" spans="1:1" x14ac:dyDescent="0.2">
      <c r="A401" s="306"/>
    </row>
    <row r="402" spans="1:1" x14ac:dyDescent="0.2">
      <c r="A402" s="306"/>
    </row>
    <row r="403" spans="1:1" x14ac:dyDescent="0.2">
      <c r="A403" s="306"/>
    </row>
    <row r="404" spans="1:1" x14ac:dyDescent="0.2">
      <c r="A404" s="306"/>
    </row>
    <row r="405" spans="1:1" x14ac:dyDescent="0.2">
      <c r="A405" s="306"/>
    </row>
    <row r="406" spans="1:1" x14ac:dyDescent="0.2">
      <c r="A406" s="306"/>
    </row>
    <row r="407" spans="1:1" x14ac:dyDescent="0.2">
      <c r="A407" s="306"/>
    </row>
    <row r="408" spans="1:1" x14ac:dyDescent="0.2">
      <c r="A408" s="306"/>
    </row>
    <row r="409" spans="1:1" x14ac:dyDescent="0.2">
      <c r="A409" s="306"/>
    </row>
    <row r="410" spans="1:1" x14ac:dyDescent="0.2">
      <c r="A410" s="306"/>
    </row>
    <row r="411" spans="1:1" x14ac:dyDescent="0.2">
      <c r="A411" s="306"/>
    </row>
    <row r="412" spans="1:1" x14ac:dyDescent="0.2">
      <c r="A412" s="306"/>
    </row>
    <row r="413" spans="1:1" x14ac:dyDescent="0.2">
      <c r="A413" s="306"/>
    </row>
    <row r="414" spans="1:1" x14ac:dyDescent="0.2">
      <c r="A414" s="306"/>
    </row>
    <row r="415" spans="1:1" x14ac:dyDescent="0.2">
      <c r="A415" s="306"/>
    </row>
    <row r="416" spans="1:1" x14ac:dyDescent="0.2">
      <c r="A416" s="306"/>
    </row>
    <row r="417" spans="1:1" x14ac:dyDescent="0.2">
      <c r="A417" s="306"/>
    </row>
    <row r="418" spans="1:1" x14ac:dyDescent="0.2">
      <c r="A418" s="306"/>
    </row>
    <row r="419" spans="1:1" x14ac:dyDescent="0.2">
      <c r="A419" s="306"/>
    </row>
    <row r="420" spans="1:1" x14ac:dyDescent="0.2">
      <c r="A420" s="306"/>
    </row>
    <row r="421" spans="1:1" x14ac:dyDescent="0.2">
      <c r="A421" s="306"/>
    </row>
    <row r="422" spans="1:1" x14ac:dyDescent="0.2">
      <c r="A422" s="306"/>
    </row>
    <row r="423" spans="1:1" x14ac:dyDescent="0.2">
      <c r="A423" s="306"/>
    </row>
    <row r="424" spans="1:1" x14ac:dyDescent="0.2">
      <c r="A424" s="306"/>
    </row>
    <row r="425" spans="1:1" x14ac:dyDescent="0.2">
      <c r="A425" s="306"/>
    </row>
    <row r="426" spans="1:1" x14ac:dyDescent="0.2">
      <c r="A426" s="306"/>
    </row>
    <row r="427" spans="1:1" x14ac:dyDescent="0.2">
      <c r="A427" s="306"/>
    </row>
    <row r="428" spans="1:1" x14ac:dyDescent="0.2">
      <c r="A428" s="306"/>
    </row>
    <row r="429" spans="1:1" x14ac:dyDescent="0.2">
      <c r="A429" s="306"/>
    </row>
    <row r="430" spans="1:1" x14ac:dyDescent="0.2">
      <c r="A430" s="306"/>
    </row>
    <row r="431" spans="1:1" x14ac:dyDescent="0.2">
      <c r="A431" s="306"/>
    </row>
    <row r="432" spans="1:1" x14ac:dyDescent="0.2">
      <c r="A432" s="306"/>
    </row>
    <row r="433" spans="1:1" x14ac:dyDescent="0.2">
      <c r="A433" s="306"/>
    </row>
    <row r="434" spans="1:1" x14ac:dyDescent="0.2">
      <c r="A434" s="306"/>
    </row>
    <row r="435" spans="1:1" x14ac:dyDescent="0.2">
      <c r="A435" s="306"/>
    </row>
    <row r="436" spans="1:1" x14ac:dyDescent="0.2">
      <c r="A436" s="306"/>
    </row>
    <row r="437" spans="1:1" x14ac:dyDescent="0.2">
      <c r="A437" s="306"/>
    </row>
    <row r="438" spans="1:1" x14ac:dyDescent="0.2">
      <c r="A438" s="306"/>
    </row>
    <row r="439" spans="1:1" x14ac:dyDescent="0.2">
      <c r="A439" s="306"/>
    </row>
    <row r="440" spans="1:1" x14ac:dyDescent="0.2">
      <c r="A440" s="306"/>
    </row>
    <row r="441" spans="1:1" x14ac:dyDescent="0.2">
      <c r="A441" s="306"/>
    </row>
    <row r="442" spans="1:1" x14ac:dyDescent="0.2">
      <c r="A442" s="306"/>
    </row>
    <row r="443" spans="1:1" x14ac:dyDescent="0.2">
      <c r="A443" s="306"/>
    </row>
    <row r="444" spans="1:1" x14ac:dyDescent="0.2">
      <c r="A444" s="306"/>
    </row>
    <row r="445" spans="1:1" x14ac:dyDescent="0.2">
      <c r="A445" s="306"/>
    </row>
    <row r="446" spans="1:1" x14ac:dyDescent="0.2">
      <c r="A446" s="306"/>
    </row>
    <row r="447" spans="1:1" x14ac:dyDescent="0.2">
      <c r="A447" s="306"/>
    </row>
    <row r="448" spans="1:1" x14ac:dyDescent="0.2">
      <c r="A448" s="306"/>
    </row>
    <row r="449" spans="1:1" x14ac:dyDescent="0.2">
      <c r="A449" s="306"/>
    </row>
    <row r="450" spans="1:1" x14ac:dyDescent="0.2">
      <c r="A450" s="306"/>
    </row>
    <row r="451" spans="1:1" x14ac:dyDescent="0.2">
      <c r="A451" s="306"/>
    </row>
    <row r="452" spans="1:1" x14ac:dyDescent="0.2">
      <c r="A452" s="306"/>
    </row>
    <row r="453" spans="1:1" x14ac:dyDescent="0.2">
      <c r="A453" s="306"/>
    </row>
    <row r="454" spans="1:1" x14ac:dyDescent="0.2">
      <c r="A454" s="306"/>
    </row>
    <row r="455" spans="1:1" x14ac:dyDescent="0.2">
      <c r="A455" s="306"/>
    </row>
    <row r="456" spans="1:1" x14ac:dyDescent="0.2">
      <c r="A456" s="306"/>
    </row>
    <row r="457" spans="1:1" x14ac:dyDescent="0.2">
      <c r="A457" s="306"/>
    </row>
    <row r="458" spans="1:1" x14ac:dyDescent="0.2">
      <c r="A458" s="306"/>
    </row>
    <row r="459" spans="1:1" x14ac:dyDescent="0.2">
      <c r="A459" s="306"/>
    </row>
    <row r="460" spans="1:1" x14ac:dyDescent="0.2">
      <c r="A460" s="306"/>
    </row>
    <row r="461" spans="1:1" x14ac:dyDescent="0.2">
      <c r="A461" s="306"/>
    </row>
    <row r="462" spans="1:1" x14ac:dyDescent="0.2">
      <c r="A462" s="306"/>
    </row>
    <row r="463" spans="1:1" x14ac:dyDescent="0.2">
      <c r="A463" s="306"/>
    </row>
    <row r="464" spans="1:1" x14ac:dyDescent="0.2">
      <c r="A464" s="306"/>
    </row>
    <row r="465" spans="1:1" x14ac:dyDescent="0.2">
      <c r="A465" s="306"/>
    </row>
    <row r="466" spans="1:1" x14ac:dyDescent="0.2">
      <c r="A466" s="306"/>
    </row>
    <row r="467" spans="1:1" x14ac:dyDescent="0.2">
      <c r="A467" s="306"/>
    </row>
    <row r="468" spans="1:1" x14ac:dyDescent="0.2">
      <c r="A468" s="306"/>
    </row>
    <row r="469" spans="1:1" x14ac:dyDescent="0.2">
      <c r="A469" s="306"/>
    </row>
    <row r="470" spans="1:1" x14ac:dyDescent="0.2">
      <c r="A470" s="306"/>
    </row>
    <row r="471" spans="1:1" x14ac:dyDescent="0.2">
      <c r="A471" s="306"/>
    </row>
    <row r="472" spans="1:1" x14ac:dyDescent="0.2">
      <c r="A472" s="306"/>
    </row>
    <row r="473" spans="1:1" x14ac:dyDescent="0.2">
      <c r="A473" s="306"/>
    </row>
    <row r="474" spans="1:1" x14ac:dyDescent="0.2">
      <c r="A474" s="306"/>
    </row>
    <row r="475" spans="1:1" x14ac:dyDescent="0.2">
      <c r="A475" s="306"/>
    </row>
    <row r="476" spans="1:1" x14ac:dyDescent="0.2">
      <c r="A476" s="306"/>
    </row>
    <row r="477" spans="1:1" x14ac:dyDescent="0.2">
      <c r="A477" s="306"/>
    </row>
    <row r="478" spans="1:1" x14ac:dyDescent="0.2">
      <c r="A478" s="306"/>
    </row>
    <row r="479" spans="1:1" x14ac:dyDescent="0.2">
      <c r="A479" s="306"/>
    </row>
    <row r="480" spans="1:1" x14ac:dyDescent="0.2">
      <c r="A480" s="306"/>
    </row>
    <row r="481" spans="1:1" x14ac:dyDescent="0.2">
      <c r="A481" s="306"/>
    </row>
    <row r="482" spans="1:1" x14ac:dyDescent="0.2">
      <c r="A482" s="306"/>
    </row>
    <row r="483" spans="1:1" x14ac:dyDescent="0.2">
      <c r="A483" s="306"/>
    </row>
    <row r="484" spans="1:1" x14ac:dyDescent="0.2">
      <c r="A484" s="306"/>
    </row>
    <row r="485" spans="1:1" x14ac:dyDescent="0.2">
      <c r="A485" s="306"/>
    </row>
    <row r="486" spans="1:1" x14ac:dyDescent="0.2">
      <c r="A486" s="306"/>
    </row>
    <row r="487" spans="1:1" x14ac:dyDescent="0.2">
      <c r="A487" s="306"/>
    </row>
    <row r="488" spans="1:1" x14ac:dyDescent="0.2">
      <c r="A488" s="306"/>
    </row>
    <row r="489" spans="1:1" x14ac:dyDescent="0.2">
      <c r="A489" s="306"/>
    </row>
    <row r="490" spans="1:1" x14ac:dyDescent="0.2">
      <c r="A490" s="306"/>
    </row>
    <row r="491" spans="1:1" x14ac:dyDescent="0.2">
      <c r="A491" s="306"/>
    </row>
    <row r="492" spans="1:1" x14ac:dyDescent="0.2">
      <c r="A492" s="306"/>
    </row>
    <row r="493" spans="1:1" x14ac:dyDescent="0.2">
      <c r="A493" s="306"/>
    </row>
    <row r="494" spans="1:1" x14ac:dyDescent="0.2">
      <c r="A494" s="306"/>
    </row>
    <row r="495" spans="1:1" x14ac:dyDescent="0.2">
      <c r="A495" s="306"/>
    </row>
    <row r="496" spans="1:1" x14ac:dyDescent="0.2">
      <c r="A496" s="306"/>
    </row>
    <row r="497" spans="1:1" x14ac:dyDescent="0.2">
      <c r="A497" s="306"/>
    </row>
    <row r="498" spans="1:1" x14ac:dyDescent="0.2">
      <c r="A498" s="306"/>
    </row>
    <row r="499" spans="1:1" x14ac:dyDescent="0.2">
      <c r="A499" s="306"/>
    </row>
    <row r="500" spans="1:1" x14ac:dyDescent="0.2">
      <c r="A500" s="306"/>
    </row>
    <row r="501" spans="1:1" x14ac:dyDescent="0.2">
      <c r="A501" s="306"/>
    </row>
    <row r="502" spans="1:1" x14ac:dyDescent="0.2">
      <c r="A502" s="306"/>
    </row>
    <row r="503" spans="1:1" x14ac:dyDescent="0.2">
      <c r="A503" s="306"/>
    </row>
    <row r="504" spans="1:1" x14ac:dyDescent="0.2">
      <c r="A504" s="306"/>
    </row>
    <row r="505" spans="1:1" x14ac:dyDescent="0.2">
      <c r="A505" s="306"/>
    </row>
    <row r="506" spans="1:1" x14ac:dyDescent="0.2">
      <c r="A506" s="306"/>
    </row>
    <row r="507" spans="1:1" x14ac:dyDescent="0.2">
      <c r="A507" s="306"/>
    </row>
    <row r="508" spans="1:1" x14ac:dyDescent="0.2">
      <c r="A508" s="306"/>
    </row>
    <row r="509" spans="1:1" x14ac:dyDescent="0.2">
      <c r="A509" s="306"/>
    </row>
    <row r="510" spans="1:1" x14ac:dyDescent="0.2">
      <c r="A510" s="306"/>
    </row>
    <row r="511" spans="1:1" x14ac:dyDescent="0.2">
      <c r="A511" s="306"/>
    </row>
    <row r="512" spans="1:1" x14ac:dyDescent="0.2">
      <c r="A512" s="306"/>
    </row>
    <row r="513" spans="1:1" x14ac:dyDescent="0.2">
      <c r="A513" s="306"/>
    </row>
    <row r="514" spans="1:1" x14ac:dyDescent="0.2">
      <c r="A514" s="306"/>
    </row>
    <row r="515" spans="1:1" x14ac:dyDescent="0.2">
      <c r="A515" s="306"/>
    </row>
    <row r="516" spans="1:1" x14ac:dyDescent="0.2">
      <c r="A516" s="306"/>
    </row>
    <row r="517" spans="1:1" x14ac:dyDescent="0.2">
      <c r="A517" s="306"/>
    </row>
    <row r="518" spans="1:1" x14ac:dyDescent="0.2">
      <c r="A518" s="306"/>
    </row>
    <row r="519" spans="1:1" x14ac:dyDescent="0.2">
      <c r="A519" s="306"/>
    </row>
    <row r="520" spans="1:1" x14ac:dyDescent="0.2">
      <c r="A520" s="306"/>
    </row>
    <row r="521" spans="1:1" x14ac:dyDescent="0.2">
      <c r="A521" s="306"/>
    </row>
    <row r="522" spans="1:1" x14ac:dyDescent="0.2">
      <c r="A522" s="306"/>
    </row>
    <row r="523" spans="1:1" x14ac:dyDescent="0.2">
      <c r="A523" s="306"/>
    </row>
    <row r="524" spans="1:1" x14ac:dyDescent="0.2">
      <c r="A524" s="306"/>
    </row>
    <row r="525" spans="1:1" x14ac:dyDescent="0.2">
      <c r="A525" s="306"/>
    </row>
    <row r="526" spans="1:1" x14ac:dyDescent="0.2">
      <c r="A526" s="306"/>
    </row>
    <row r="527" spans="1:1" x14ac:dyDescent="0.2">
      <c r="A527" s="306"/>
    </row>
    <row r="528" spans="1:1" x14ac:dyDescent="0.2">
      <c r="A528" s="306"/>
    </row>
    <row r="529" spans="1:1" x14ac:dyDescent="0.2">
      <c r="A529" s="306"/>
    </row>
    <row r="530" spans="1:1" x14ac:dyDescent="0.2">
      <c r="A530" s="306"/>
    </row>
    <row r="531" spans="1:1" x14ac:dyDescent="0.2">
      <c r="A531" s="306"/>
    </row>
    <row r="532" spans="1:1" x14ac:dyDescent="0.2">
      <c r="A532" s="306"/>
    </row>
    <row r="533" spans="1:1" x14ac:dyDescent="0.2">
      <c r="A533" s="306"/>
    </row>
    <row r="534" spans="1:1" x14ac:dyDescent="0.2">
      <c r="A534" s="306"/>
    </row>
    <row r="535" spans="1:1" x14ac:dyDescent="0.2">
      <c r="A535" s="306"/>
    </row>
    <row r="536" spans="1:1" x14ac:dyDescent="0.2">
      <c r="A536" s="306"/>
    </row>
    <row r="537" spans="1:1" x14ac:dyDescent="0.2">
      <c r="A537" s="306"/>
    </row>
    <row r="538" spans="1:1" x14ac:dyDescent="0.2">
      <c r="A538" s="306"/>
    </row>
    <row r="539" spans="1:1" x14ac:dyDescent="0.2">
      <c r="A539" s="306"/>
    </row>
    <row r="540" spans="1:1" x14ac:dyDescent="0.2">
      <c r="A540" s="306"/>
    </row>
    <row r="541" spans="1:1" x14ac:dyDescent="0.2">
      <c r="A541" s="306"/>
    </row>
    <row r="542" spans="1:1" x14ac:dyDescent="0.2">
      <c r="A542" s="306"/>
    </row>
    <row r="543" spans="1:1" x14ac:dyDescent="0.2">
      <c r="A543" s="306"/>
    </row>
    <row r="544" spans="1:1" x14ac:dyDescent="0.2">
      <c r="A544" s="306"/>
    </row>
    <row r="545" spans="1:1" x14ac:dyDescent="0.2">
      <c r="A545" s="306"/>
    </row>
    <row r="546" spans="1:1" x14ac:dyDescent="0.2">
      <c r="A546" s="306"/>
    </row>
    <row r="547" spans="1:1" x14ac:dyDescent="0.2">
      <c r="A547" s="306"/>
    </row>
    <row r="548" spans="1:1" x14ac:dyDescent="0.2">
      <c r="A548" s="306"/>
    </row>
    <row r="549" spans="1:1" x14ac:dyDescent="0.2">
      <c r="A549" s="306"/>
    </row>
    <row r="550" spans="1:1" x14ac:dyDescent="0.2">
      <c r="A550" s="306"/>
    </row>
    <row r="551" spans="1:1" x14ac:dyDescent="0.2">
      <c r="A551" s="306"/>
    </row>
    <row r="552" spans="1:1" x14ac:dyDescent="0.2">
      <c r="A552" s="306"/>
    </row>
    <row r="553" spans="1:1" x14ac:dyDescent="0.2">
      <c r="A553" s="306"/>
    </row>
    <row r="554" spans="1:1" x14ac:dyDescent="0.2">
      <c r="A554" s="306"/>
    </row>
    <row r="555" spans="1:1" x14ac:dyDescent="0.2">
      <c r="A555" s="306"/>
    </row>
    <row r="556" spans="1:1" x14ac:dyDescent="0.2">
      <c r="A556" s="306"/>
    </row>
    <row r="557" spans="1:1" x14ac:dyDescent="0.2">
      <c r="A557" s="306"/>
    </row>
    <row r="558" spans="1:1" x14ac:dyDescent="0.2">
      <c r="A558" s="306"/>
    </row>
    <row r="559" spans="1:1" x14ac:dyDescent="0.2">
      <c r="A559" s="306"/>
    </row>
    <row r="560" spans="1:1" x14ac:dyDescent="0.2">
      <c r="A560" s="306"/>
    </row>
    <row r="561" spans="1:1" x14ac:dyDescent="0.2">
      <c r="A561" s="306"/>
    </row>
    <row r="562" spans="1:1" x14ac:dyDescent="0.2">
      <c r="A562" s="306"/>
    </row>
    <row r="563" spans="1:1" x14ac:dyDescent="0.2">
      <c r="A563" s="306"/>
    </row>
    <row r="564" spans="1:1" x14ac:dyDescent="0.2">
      <c r="A564" s="306"/>
    </row>
    <row r="565" spans="1:1" x14ac:dyDescent="0.2">
      <c r="A565" s="306"/>
    </row>
    <row r="566" spans="1:1" x14ac:dyDescent="0.2">
      <c r="A566" s="306"/>
    </row>
    <row r="567" spans="1:1" x14ac:dyDescent="0.2">
      <c r="A567" s="306"/>
    </row>
    <row r="568" spans="1:1" x14ac:dyDescent="0.2">
      <c r="A568" s="306"/>
    </row>
    <row r="569" spans="1:1" x14ac:dyDescent="0.2">
      <c r="A569" s="306"/>
    </row>
    <row r="570" spans="1:1" x14ac:dyDescent="0.2">
      <c r="A570" s="306"/>
    </row>
    <row r="571" spans="1:1" x14ac:dyDescent="0.2">
      <c r="A571" s="306"/>
    </row>
    <row r="572" spans="1:1" x14ac:dyDescent="0.2">
      <c r="A572" s="306"/>
    </row>
    <row r="573" spans="1:1" x14ac:dyDescent="0.2">
      <c r="A573" s="306"/>
    </row>
    <row r="574" spans="1:1" x14ac:dyDescent="0.2">
      <c r="A574" s="306"/>
    </row>
    <row r="575" spans="1:1" x14ac:dyDescent="0.2">
      <c r="A575" s="306"/>
    </row>
    <row r="576" spans="1:1" x14ac:dyDescent="0.2">
      <c r="A576" s="306"/>
    </row>
    <row r="577" spans="1:1" x14ac:dyDescent="0.2">
      <c r="A577" s="306"/>
    </row>
    <row r="578" spans="1:1" x14ac:dyDescent="0.2">
      <c r="A578" s="306"/>
    </row>
    <row r="579" spans="1:1" x14ac:dyDescent="0.2">
      <c r="A579" s="306"/>
    </row>
    <row r="580" spans="1:1" x14ac:dyDescent="0.2">
      <c r="A580" s="306"/>
    </row>
    <row r="581" spans="1:1" x14ac:dyDescent="0.2">
      <c r="A581" s="306"/>
    </row>
    <row r="582" spans="1:1" x14ac:dyDescent="0.2">
      <c r="A582" s="306"/>
    </row>
    <row r="583" spans="1:1" x14ac:dyDescent="0.2">
      <c r="A583" s="306"/>
    </row>
    <row r="584" spans="1:1" x14ac:dyDescent="0.2">
      <c r="A584" s="306"/>
    </row>
    <row r="585" spans="1:1" x14ac:dyDescent="0.2">
      <c r="A585" s="306"/>
    </row>
    <row r="586" spans="1:1" x14ac:dyDescent="0.2">
      <c r="A586" s="306"/>
    </row>
    <row r="587" spans="1:1" x14ac:dyDescent="0.2">
      <c r="A587" s="306"/>
    </row>
    <row r="588" spans="1:1" x14ac:dyDescent="0.2">
      <c r="A588" s="306"/>
    </row>
    <row r="589" spans="1:1" x14ac:dyDescent="0.2">
      <c r="A589" s="306"/>
    </row>
    <row r="590" spans="1:1" x14ac:dyDescent="0.2">
      <c r="A590" s="306"/>
    </row>
    <row r="591" spans="1:1" x14ac:dyDescent="0.2">
      <c r="A591" s="306"/>
    </row>
    <row r="592" spans="1:1" x14ac:dyDescent="0.2">
      <c r="A592" s="306"/>
    </row>
    <row r="593" spans="1:1" x14ac:dyDescent="0.2">
      <c r="A593" s="306"/>
    </row>
    <row r="594" spans="1:1" x14ac:dyDescent="0.2">
      <c r="A594" s="306"/>
    </row>
    <row r="595" spans="1:1" x14ac:dyDescent="0.2">
      <c r="A595" s="306"/>
    </row>
    <row r="596" spans="1:1" x14ac:dyDescent="0.2">
      <c r="A596" s="306"/>
    </row>
    <row r="597" spans="1:1" x14ac:dyDescent="0.2">
      <c r="A597" s="306"/>
    </row>
    <row r="598" spans="1:1" x14ac:dyDescent="0.2">
      <c r="A598" s="306"/>
    </row>
    <row r="599" spans="1:1" x14ac:dyDescent="0.2">
      <c r="A599" s="306"/>
    </row>
    <row r="600" spans="1:1" x14ac:dyDescent="0.2">
      <c r="A600" s="306"/>
    </row>
    <row r="601" spans="1:1" x14ac:dyDescent="0.2">
      <c r="A601" s="306"/>
    </row>
    <row r="602" spans="1:1" x14ac:dyDescent="0.2">
      <c r="A602" s="306"/>
    </row>
    <row r="603" spans="1:1" x14ac:dyDescent="0.2">
      <c r="A603" s="306"/>
    </row>
    <row r="604" spans="1:1" x14ac:dyDescent="0.2">
      <c r="A604" s="306"/>
    </row>
    <row r="605" spans="1:1" x14ac:dyDescent="0.2">
      <c r="A605" s="306"/>
    </row>
    <row r="606" spans="1:1" x14ac:dyDescent="0.2">
      <c r="A606" s="306"/>
    </row>
    <row r="607" spans="1:1" x14ac:dyDescent="0.2">
      <c r="A607" s="306"/>
    </row>
    <row r="608" spans="1:1" x14ac:dyDescent="0.2">
      <c r="A608" s="306"/>
    </row>
    <row r="609" spans="1:1" x14ac:dyDescent="0.2">
      <c r="A609" s="306"/>
    </row>
    <row r="610" spans="1:1" x14ac:dyDescent="0.2">
      <c r="A610" s="306"/>
    </row>
    <row r="611" spans="1:1" x14ac:dyDescent="0.2">
      <c r="A611" s="306"/>
    </row>
    <row r="612" spans="1:1" x14ac:dyDescent="0.2">
      <c r="A612" s="306"/>
    </row>
    <row r="613" spans="1:1" x14ac:dyDescent="0.2">
      <c r="A613" s="306"/>
    </row>
    <row r="614" spans="1:1" x14ac:dyDescent="0.2">
      <c r="A614" s="306"/>
    </row>
    <row r="615" spans="1:1" x14ac:dyDescent="0.2">
      <c r="A615" s="306"/>
    </row>
    <row r="616" spans="1:1" x14ac:dyDescent="0.2">
      <c r="A616" s="306"/>
    </row>
    <row r="617" spans="1:1" x14ac:dyDescent="0.2">
      <c r="A617" s="306"/>
    </row>
    <row r="618" spans="1:1" x14ac:dyDescent="0.2">
      <c r="A618" s="306"/>
    </row>
    <row r="619" spans="1:1" x14ac:dyDescent="0.2">
      <c r="A619" s="306"/>
    </row>
    <row r="620" spans="1:1" x14ac:dyDescent="0.2">
      <c r="A620" s="306"/>
    </row>
    <row r="621" spans="1:1" x14ac:dyDescent="0.2">
      <c r="A621" s="306"/>
    </row>
    <row r="622" spans="1:1" x14ac:dyDescent="0.2">
      <c r="A622" s="306"/>
    </row>
    <row r="623" spans="1:1" x14ac:dyDescent="0.2">
      <c r="A623" s="306"/>
    </row>
    <row r="624" spans="1:1" x14ac:dyDescent="0.2">
      <c r="A624" s="306"/>
    </row>
    <row r="625" spans="1:1" x14ac:dyDescent="0.2">
      <c r="A625" s="306"/>
    </row>
    <row r="626" spans="1:1" x14ac:dyDescent="0.2">
      <c r="A626" s="306"/>
    </row>
    <row r="627" spans="1:1" x14ac:dyDescent="0.2">
      <c r="A627" s="306"/>
    </row>
    <row r="628" spans="1:1" x14ac:dyDescent="0.2">
      <c r="A628" s="306"/>
    </row>
    <row r="629" spans="1:1" x14ac:dyDescent="0.2">
      <c r="A629" s="306"/>
    </row>
    <row r="630" spans="1:1" x14ac:dyDescent="0.2">
      <c r="A630" s="306"/>
    </row>
    <row r="631" spans="1:1" x14ac:dyDescent="0.2">
      <c r="A631" s="306"/>
    </row>
    <row r="632" spans="1:1" x14ac:dyDescent="0.2">
      <c r="A632" s="306"/>
    </row>
    <row r="633" spans="1:1" x14ac:dyDescent="0.2">
      <c r="A633" s="306"/>
    </row>
    <row r="634" spans="1:1" x14ac:dyDescent="0.2">
      <c r="A634" s="306"/>
    </row>
    <row r="635" spans="1:1" x14ac:dyDescent="0.2">
      <c r="A635" s="306"/>
    </row>
    <row r="636" spans="1:1" x14ac:dyDescent="0.2">
      <c r="A636" s="306"/>
    </row>
    <row r="637" spans="1:1" x14ac:dyDescent="0.2">
      <c r="A637" s="306"/>
    </row>
    <row r="638" spans="1:1" x14ac:dyDescent="0.2">
      <c r="A638" s="306"/>
    </row>
    <row r="639" spans="1:1" x14ac:dyDescent="0.2">
      <c r="A639" s="306"/>
    </row>
    <row r="640" spans="1:1" x14ac:dyDescent="0.2">
      <c r="A640" s="306"/>
    </row>
    <row r="641" spans="1:1" x14ac:dyDescent="0.2">
      <c r="A641" s="306"/>
    </row>
    <row r="642" spans="1:1" x14ac:dyDescent="0.2">
      <c r="A642" s="306"/>
    </row>
    <row r="643" spans="1:1" x14ac:dyDescent="0.2">
      <c r="A643" s="306"/>
    </row>
    <row r="644" spans="1:1" x14ac:dyDescent="0.2">
      <c r="A644" s="306"/>
    </row>
    <row r="645" spans="1:1" x14ac:dyDescent="0.2">
      <c r="A645" s="306"/>
    </row>
    <row r="646" spans="1:1" x14ac:dyDescent="0.2">
      <c r="A646" s="306"/>
    </row>
    <row r="647" spans="1:1" x14ac:dyDescent="0.2">
      <c r="A647" s="306"/>
    </row>
    <row r="648" spans="1:1" x14ac:dyDescent="0.2">
      <c r="A648" s="306"/>
    </row>
    <row r="649" spans="1:1" x14ac:dyDescent="0.2">
      <c r="A649" s="306"/>
    </row>
    <row r="650" spans="1:1" x14ac:dyDescent="0.2">
      <c r="A650" s="306"/>
    </row>
    <row r="651" spans="1:1" x14ac:dyDescent="0.2">
      <c r="A651" s="306"/>
    </row>
    <row r="652" spans="1:1" x14ac:dyDescent="0.2">
      <c r="A652" s="306"/>
    </row>
    <row r="653" spans="1:1" x14ac:dyDescent="0.2">
      <c r="A653" s="306"/>
    </row>
    <row r="654" spans="1:1" x14ac:dyDescent="0.2">
      <c r="A654" s="306"/>
    </row>
    <row r="655" spans="1:1" x14ac:dyDescent="0.2">
      <c r="A655" s="306"/>
    </row>
    <row r="656" spans="1:1" x14ac:dyDescent="0.2">
      <c r="A656" s="306"/>
    </row>
    <row r="657" spans="1:1" x14ac:dyDescent="0.2">
      <c r="A657" s="306"/>
    </row>
    <row r="658" spans="1:1" x14ac:dyDescent="0.2">
      <c r="A658" s="306"/>
    </row>
    <row r="659" spans="1:1" x14ac:dyDescent="0.2">
      <c r="A659" s="306"/>
    </row>
    <row r="660" spans="1:1" x14ac:dyDescent="0.2">
      <c r="A660" s="306"/>
    </row>
    <row r="661" spans="1:1" x14ac:dyDescent="0.2">
      <c r="A661" s="306"/>
    </row>
    <row r="662" spans="1:1" x14ac:dyDescent="0.2">
      <c r="A662" s="306"/>
    </row>
    <row r="663" spans="1:1" x14ac:dyDescent="0.2">
      <c r="A663" s="306"/>
    </row>
    <row r="664" spans="1:1" x14ac:dyDescent="0.2">
      <c r="A664" s="306"/>
    </row>
    <row r="665" spans="1:1" x14ac:dyDescent="0.2">
      <c r="A665" s="306"/>
    </row>
    <row r="666" spans="1:1" x14ac:dyDescent="0.2">
      <c r="A666" s="306"/>
    </row>
    <row r="667" spans="1:1" x14ac:dyDescent="0.2">
      <c r="A667" s="306"/>
    </row>
    <row r="668" spans="1:1" x14ac:dyDescent="0.2">
      <c r="A668" s="306"/>
    </row>
    <row r="669" spans="1:1" x14ac:dyDescent="0.2">
      <c r="A669" s="306"/>
    </row>
    <row r="670" spans="1:1" x14ac:dyDescent="0.2">
      <c r="A670" s="306"/>
    </row>
    <row r="671" spans="1:1" x14ac:dyDescent="0.2">
      <c r="A671" s="306"/>
    </row>
    <row r="672" spans="1:1" x14ac:dyDescent="0.2">
      <c r="A672" s="306"/>
    </row>
    <row r="673" spans="1:1" x14ac:dyDescent="0.2">
      <c r="A673" s="306"/>
    </row>
    <row r="674" spans="1:1" x14ac:dyDescent="0.2">
      <c r="A674" s="306"/>
    </row>
    <row r="675" spans="1:1" x14ac:dyDescent="0.2">
      <c r="A675" s="306"/>
    </row>
    <row r="676" spans="1:1" x14ac:dyDescent="0.2">
      <c r="A676" s="306"/>
    </row>
    <row r="677" spans="1:1" x14ac:dyDescent="0.2">
      <c r="A677" s="306"/>
    </row>
    <row r="678" spans="1:1" x14ac:dyDescent="0.2">
      <c r="A678" s="306"/>
    </row>
    <row r="679" spans="1:1" x14ac:dyDescent="0.2">
      <c r="A679" s="306"/>
    </row>
    <row r="680" spans="1:1" x14ac:dyDescent="0.2">
      <c r="A680" s="306"/>
    </row>
    <row r="681" spans="1:1" x14ac:dyDescent="0.2">
      <c r="A681" s="306"/>
    </row>
    <row r="682" spans="1:1" x14ac:dyDescent="0.2">
      <c r="A682" s="306"/>
    </row>
    <row r="683" spans="1:1" x14ac:dyDescent="0.2">
      <c r="A683" s="306"/>
    </row>
    <row r="684" spans="1:1" x14ac:dyDescent="0.2">
      <c r="A684" s="306"/>
    </row>
    <row r="685" spans="1:1" x14ac:dyDescent="0.2">
      <c r="A685" s="306"/>
    </row>
    <row r="686" spans="1:1" x14ac:dyDescent="0.2">
      <c r="A686" s="306"/>
    </row>
    <row r="687" spans="1:1" x14ac:dyDescent="0.2">
      <c r="A687" s="306"/>
    </row>
    <row r="688" spans="1:1" x14ac:dyDescent="0.2">
      <c r="A688" s="306"/>
    </row>
    <row r="689" spans="1:1" x14ac:dyDescent="0.2">
      <c r="A689" s="306"/>
    </row>
    <row r="690" spans="1:1" x14ac:dyDescent="0.2">
      <c r="A690" s="306"/>
    </row>
    <row r="691" spans="1:1" x14ac:dyDescent="0.2">
      <c r="A691" s="306"/>
    </row>
    <row r="692" spans="1:1" x14ac:dyDescent="0.2">
      <c r="A692" s="306"/>
    </row>
    <row r="693" spans="1:1" x14ac:dyDescent="0.2">
      <c r="A693" s="306"/>
    </row>
    <row r="694" spans="1:1" x14ac:dyDescent="0.2">
      <c r="A694" s="306"/>
    </row>
    <row r="695" spans="1:1" x14ac:dyDescent="0.2">
      <c r="A695" s="306"/>
    </row>
    <row r="696" spans="1:1" x14ac:dyDescent="0.2">
      <c r="A696" s="306"/>
    </row>
    <row r="697" spans="1:1" x14ac:dyDescent="0.2">
      <c r="A697" s="306"/>
    </row>
    <row r="698" spans="1:1" x14ac:dyDescent="0.2">
      <c r="A698" s="306"/>
    </row>
    <row r="699" spans="1:1" x14ac:dyDescent="0.2">
      <c r="A699" s="306"/>
    </row>
    <row r="700" spans="1:1" x14ac:dyDescent="0.2">
      <c r="A700" s="306"/>
    </row>
    <row r="701" spans="1:1" x14ac:dyDescent="0.2">
      <c r="A701" s="306"/>
    </row>
    <row r="702" spans="1:1" x14ac:dyDescent="0.2">
      <c r="A702" s="306"/>
    </row>
    <row r="703" spans="1:1" x14ac:dyDescent="0.2">
      <c r="A703" s="306"/>
    </row>
    <row r="704" spans="1:1" x14ac:dyDescent="0.2">
      <c r="A704" s="306"/>
    </row>
    <row r="705" spans="1:1" x14ac:dyDescent="0.2">
      <c r="A705" s="306"/>
    </row>
    <row r="706" spans="1:1" x14ac:dyDescent="0.2">
      <c r="A706" s="306"/>
    </row>
    <row r="707" spans="1:1" x14ac:dyDescent="0.2">
      <c r="A707" s="306"/>
    </row>
    <row r="708" spans="1:1" x14ac:dyDescent="0.2">
      <c r="A708" s="306"/>
    </row>
    <row r="709" spans="1:1" x14ac:dyDescent="0.2">
      <c r="A709" s="306"/>
    </row>
    <row r="710" spans="1:1" x14ac:dyDescent="0.2">
      <c r="A710" s="306"/>
    </row>
    <row r="711" spans="1:1" x14ac:dyDescent="0.2">
      <c r="A711" s="306"/>
    </row>
    <row r="712" spans="1:1" x14ac:dyDescent="0.2">
      <c r="A712" s="306"/>
    </row>
    <row r="713" spans="1:1" x14ac:dyDescent="0.2">
      <c r="A713" s="306"/>
    </row>
    <row r="714" spans="1:1" x14ac:dyDescent="0.2">
      <c r="A714" s="306"/>
    </row>
    <row r="715" spans="1:1" x14ac:dyDescent="0.2">
      <c r="A715" s="306"/>
    </row>
    <row r="716" spans="1:1" x14ac:dyDescent="0.2">
      <c r="A716" s="306"/>
    </row>
    <row r="717" spans="1:1" x14ac:dyDescent="0.2">
      <c r="A717" s="306"/>
    </row>
    <row r="718" spans="1:1" x14ac:dyDescent="0.2">
      <c r="A718" s="306"/>
    </row>
    <row r="719" spans="1:1" x14ac:dyDescent="0.2">
      <c r="A719" s="306"/>
    </row>
    <row r="720" spans="1:1" x14ac:dyDescent="0.2">
      <c r="A720" s="306"/>
    </row>
    <row r="721" spans="1:1" x14ac:dyDescent="0.2">
      <c r="A721" s="306"/>
    </row>
    <row r="722" spans="1:1" x14ac:dyDescent="0.2">
      <c r="A722" s="306"/>
    </row>
    <row r="723" spans="1:1" x14ac:dyDescent="0.2">
      <c r="A723" s="306"/>
    </row>
    <row r="724" spans="1:1" x14ac:dyDescent="0.2">
      <c r="A724" s="306"/>
    </row>
    <row r="725" spans="1:1" x14ac:dyDescent="0.2">
      <c r="A725" s="306"/>
    </row>
    <row r="726" spans="1:1" x14ac:dyDescent="0.2">
      <c r="A726" s="306"/>
    </row>
    <row r="727" spans="1:1" x14ac:dyDescent="0.2">
      <c r="A727" s="306"/>
    </row>
    <row r="728" spans="1:1" x14ac:dyDescent="0.2">
      <c r="A728" s="306"/>
    </row>
    <row r="729" spans="1:1" x14ac:dyDescent="0.2">
      <c r="A729" s="306"/>
    </row>
    <row r="730" spans="1:1" x14ac:dyDescent="0.2">
      <c r="A730" s="306"/>
    </row>
    <row r="731" spans="1:1" x14ac:dyDescent="0.2">
      <c r="A731" s="306"/>
    </row>
    <row r="732" spans="1:1" x14ac:dyDescent="0.2">
      <c r="A732" s="306"/>
    </row>
    <row r="733" spans="1:1" x14ac:dyDescent="0.2">
      <c r="A733" s="306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&amp;R&amp;9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8.1-2</vt:lpstr>
      <vt:lpstr>8.3-4</vt:lpstr>
      <vt:lpstr>8.5-6</vt:lpstr>
      <vt:lpstr>8.7</vt:lpstr>
      <vt:lpstr>8.8</vt:lpstr>
      <vt:lpstr>8.9</vt:lpstr>
      <vt:lpstr>8.11-12</vt:lpstr>
      <vt:lpstr>8.13</vt:lpstr>
      <vt:lpstr>8.13 Concl</vt:lpstr>
      <vt:lpstr>'8.11-12'!Área_de_impresión</vt:lpstr>
      <vt:lpstr>'8.13'!Área_de_impresión</vt:lpstr>
      <vt:lpstr>'8.13 Concl'!Área_de_impresión</vt:lpstr>
      <vt:lpstr>'8.3-4'!Área_de_impresión</vt:lpstr>
      <vt:lpstr>'8.5-6'!Área_de_impresión</vt:lpstr>
      <vt:lpstr>'8.7'!Área_de_impresión</vt:lpstr>
      <vt:lpstr>'8.8'!Área_de_impresión</vt:lpstr>
      <vt:lpstr>'8.9'!Área_de_impresión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ANAYS JIMENEZ</dc:creator>
  <cp:lastModifiedBy>User</cp:lastModifiedBy>
  <cp:lastPrinted>2023-09-12T08:05:16Z</cp:lastPrinted>
  <dcterms:created xsi:type="dcterms:W3CDTF">2004-08-09T22:11:42Z</dcterms:created>
  <dcterms:modified xsi:type="dcterms:W3CDTF">2023-11-20T11:41:02Z</dcterms:modified>
</cp:coreProperties>
</file>